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4240" windowHeight="13140" tabRatio="792"/>
  </bookViews>
  <sheets>
    <sheet name="პროგრამა" sheetId="1" r:id="rId1"/>
    <sheet name="1-2 სემესტრი" sheetId="2" r:id="rId2"/>
    <sheet name="3-4 სემესტრი" sheetId="4" r:id="rId3"/>
    <sheet name="5-6 სემესტრი" sheetId="5" r:id="rId4"/>
    <sheet name="7-8 სემესტრი" sheetId="6" r:id="rId5"/>
    <sheet name="კრედიტების განაწილება სემესტრში" sheetId="9" r:id="rId6"/>
    <sheet name="წინაპირობების მატრიცა" sheetId="11" r:id="rId7"/>
    <sheet name=" სასწ.კურს.სწავლის და პროგ.შედ." sheetId="12" r:id="rId8"/>
    <sheet name="პროგრამის მიზნები და შედეგები" sheetId="13" r:id="rId9"/>
    <sheet name="სწავლ. შედ.მიღწ. ფორმ. რუქა" sheetId="14" r:id="rId10"/>
    <sheet name="სასწ.კურ.და შედ.შესაბამისობა " sheetId="15" r:id="rId11"/>
    <sheet name="სტუდენტის სწავლის შედ.შეფას." sheetId="16" r:id="rId12"/>
    <sheet name="შედეგების მონიტორინგი" sheetId="19" r:id="rId1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 i="2" l="1"/>
  <c r="G5" i="5" l="1"/>
  <c r="H5" i="5" s="1"/>
  <c r="G6" i="5"/>
  <c r="H6" i="5" s="1"/>
  <c r="G7" i="5"/>
  <c r="H7" i="5" s="1"/>
  <c r="G8" i="5"/>
  <c r="H8" i="5" s="1"/>
  <c r="G9" i="5"/>
  <c r="H9" i="5" s="1"/>
  <c r="G4" i="5"/>
  <c r="H4" i="5" s="1"/>
  <c r="R5" i="2"/>
  <c r="S5" i="2" s="1"/>
  <c r="R6" i="2"/>
  <c r="S6" i="2" s="1"/>
  <c r="R7" i="2"/>
  <c r="R8" i="2"/>
  <c r="S8" i="2" s="1"/>
  <c r="R9" i="2"/>
  <c r="S9" i="2" s="1"/>
  <c r="R4" i="2"/>
  <c r="S4" i="2" s="1"/>
  <c r="S7" i="2"/>
  <c r="G5" i="2"/>
  <c r="H5" i="2" s="1"/>
  <c r="G6" i="2"/>
  <c r="H6" i="2" s="1"/>
  <c r="G7" i="2"/>
  <c r="G8" i="2"/>
  <c r="H8" i="2" s="1"/>
  <c r="H7" i="2"/>
  <c r="H9" i="2"/>
  <c r="H4" i="2"/>
  <c r="S5" i="4"/>
  <c r="S6" i="4"/>
  <c r="S7" i="4"/>
  <c r="S8" i="4"/>
  <c r="S9" i="4"/>
  <c r="S10" i="4"/>
  <c r="S4" i="4"/>
  <c r="H5" i="4"/>
  <c r="H6" i="4"/>
  <c r="H7" i="4"/>
  <c r="H8" i="4"/>
  <c r="H9" i="4"/>
  <c r="H10" i="4"/>
  <c r="H4" i="4"/>
  <c r="S5" i="5"/>
  <c r="S6" i="5"/>
  <c r="S7" i="5"/>
  <c r="S8" i="5"/>
  <c r="S9" i="5"/>
  <c r="S4" i="5"/>
  <c r="J46" i="9"/>
  <c r="O9" i="6" l="1"/>
  <c r="P9" i="6"/>
  <c r="Q9" i="6"/>
  <c r="R9" i="6"/>
  <c r="S9" i="6"/>
  <c r="N9" i="6"/>
  <c r="T11" i="4" l="1"/>
  <c r="R11" i="4"/>
  <c r="Q11" i="4"/>
  <c r="P11" i="4"/>
  <c r="O11" i="4"/>
  <c r="N11" i="4"/>
  <c r="N11" i="2"/>
  <c r="O11" i="2"/>
  <c r="P11" i="2"/>
  <c r="Q11" i="2"/>
  <c r="S11" i="2"/>
  <c r="T11" i="2"/>
  <c r="U11" i="2"/>
  <c r="C11" i="4"/>
  <c r="D11" i="4"/>
  <c r="E11" i="4"/>
  <c r="F11" i="4"/>
  <c r="G11" i="4"/>
  <c r="I11" i="4"/>
  <c r="H11" i="4" l="1"/>
  <c r="S11" i="4"/>
  <c r="R11" i="2"/>
  <c r="T10" i="5"/>
  <c r="R10" i="5"/>
  <c r="Q10" i="5"/>
  <c r="P10" i="5"/>
  <c r="O10" i="5"/>
  <c r="U10" i="5"/>
  <c r="S10" i="5" l="1"/>
  <c r="D10" i="5"/>
  <c r="E10" i="5"/>
  <c r="F10" i="5"/>
  <c r="C10" i="5"/>
  <c r="G10" i="5" l="1"/>
  <c r="D9" i="6"/>
  <c r="E9" i="6"/>
  <c r="F9" i="6"/>
  <c r="C9" i="6"/>
  <c r="G9" i="6" l="1"/>
  <c r="I9" i="6" l="1"/>
  <c r="H9" i="6"/>
  <c r="D11" i="2" l="1"/>
  <c r="E11" i="2"/>
  <c r="F11" i="2"/>
  <c r="C11" i="2"/>
  <c r="G11" i="2" s="1"/>
  <c r="I10" i="5" l="1"/>
  <c r="H10" i="5" s="1"/>
  <c r="I11" i="2" l="1"/>
  <c r="H11" i="2" s="1"/>
  <c r="J9" i="6"/>
  <c r="J10" i="5"/>
  <c r="J11" i="2"/>
</calcChain>
</file>

<file path=xl/sharedStrings.xml><?xml version="1.0" encoding="utf-8"?>
<sst xmlns="http://schemas.openxmlformats.org/spreadsheetml/2006/main" count="848" uniqueCount="386">
  <si>
    <t>საგანი</t>
  </si>
  <si>
    <t>წინაპირობა</t>
  </si>
  <si>
    <t>კრედიტი</t>
  </si>
  <si>
    <t>კურსის ტიპი</t>
  </si>
  <si>
    <t>პროფესორი</t>
  </si>
  <si>
    <t>წინაპირობის გარეშე</t>
  </si>
  <si>
    <t>აკადემიური წერა</t>
  </si>
  <si>
    <t>ინგლისური ენა 1</t>
  </si>
  <si>
    <t>ბიოეთიკა</t>
  </si>
  <si>
    <t>ინგლისური ენა 2</t>
  </si>
  <si>
    <t>ინგლისური ენა 3</t>
  </si>
  <si>
    <t>ინგლისური ენა -4</t>
  </si>
  <si>
    <t>ინგლისური ენა A1.2</t>
  </si>
  <si>
    <t>თანამედროვე საინფორმაციო ტექნოლოგიები</t>
  </si>
  <si>
    <t>საქართველოს ისტორია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</si>
  <si>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</si>
  <si>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</si>
  <si>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</si>
  <si>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</si>
  <si>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</si>
  <si>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</si>
  <si>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</si>
  <si>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</si>
  <si>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</si>
  <si>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</si>
  <si>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</si>
  <si>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</si>
  <si>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</si>
  <si>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</si>
  <si>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V  სემესტრი</t>
  </si>
  <si>
    <t>VI სემესტრი</t>
  </si>
  <si>
    <t>VIII სემესტრი</t>
  </si>
  <si>
    <t>VII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</si>
  <si>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</si>
  <si>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</si>
  <si>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</si>
  <si>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</si>
  <si>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</si>
  <si>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</si>
  <si>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</si>
  <si>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</si>
  <si>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</si>
  <si>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</si>
  <si>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</si>
  <si>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ცოდნა და გაცნობიერება</t>
  </si>
  <si>
    <t>სასწავლო კურსის დასახელება</t>
  </si>
  <si>
    <t>სასწავლო კურსების შესწავლის წინაპირობების მატრიცა</t>
  </si>
  <si>
    <t>არჩევითი კურსები</t>
  </si>
  <si>
    <t>პრაქტიკული მეცადინეობა</t>
  </si>
  <si>
    <t>ადამიანის ანატომია 1</t>
  </si>
  <si>
    <t>ადამიანის ანატომია 2</t>
  </si>
  <si>
    <t>სამედიცინო ქიმია</t>
  </si>
  <si>
    <t>სამედიცინო ბიოლოგია გენეტიკით</t>
  </si>
  <si>
    <t>ჰისტოლოგია, ციტოლოგია, ემბრიოლოგია</t>
  </si>
  <si>
    <t>ბიოქიმია, დატვირთვების ბიოქიმია</t>
  </si>
  <si>
    <t>ადამიანის ფიზიოლოგია 1</t>
  </si>
  <si>
    <t>ადამიანის ფიზიოლოგია 2</t>
  </si>
  <si>
    <t>სპორტული მორფოლოგია</t>
  </si>
  <si>
    <t>დინამიკური ანატომია</t>
  </si>
  <si>
    <t>ბიომექანიკა, კინეზიოლოგია</t>
  </si>
  <si>
    <t>ოსტეოპატია, მანუალური თერაპია</t>
  </si>
  <si>
    <t>ფიზიოთერაპია</t>
  </si>
  <si>
    <t>ფიზიკური ვარჯიშებით რეაბილიტაცია</t>
  </si>
  <si>
    <t>შინაგან სნეულებათა პროპედევტიკა</t>
  </si>
  <si>
    <t>ადაპტური ფიზიკური აღზრდა და სპორტი</t>
  </si>
  <si>
    <t>ნევროლოგიის საფუძვლები</t>
  </si>
  <si>
    <t>საბაკალავრო ნაშრომი</t>
  </si>
  <si>
    <t>ვალეოლოგია</t>
  </si>
  <si>
    <t>სამედიცინო ფიზიკა, ბიოფიზიკა</t>
  </si>
  <si>
    <t>სამედიცინო ფსიქოლოგია</t>
  </si>
  <si>
    <t>რაციონალური კვება</t>
  </si>
  <si>
    <t xml:space="preserve">სხივური დიაგნოსტიკა და თერაპია </t>
  </si>
  <si>
    <t>ფიზიკური და კოგნიტური დარღვევები  და მათი რეაბილიტაცია</t>
  </si>
  <si>
    <t>სპორტის მედიცინის საფუძვლები</t>
  </si>
  <si>
    <t>პრაქტიკა სპეციალობაში</t>
  </si>
  <si>
    <t>სამედიცინო სოციოლოგია</t>
  </si>
  <si>
    <t>ანატომია 1</t>
  </si>
  <si>
    <t>პათოლოგიური ფიზიოლოგია</t>
  </si>
  <si>
    <r>
      <rPr>
        <sz val="10"/>
        <color theme="1"/>
        <rFont val="Sylfaen"/>
        <family val="1"/>
      </rPr>
      <t>ადამიანის ანატომია 2; ადამიანის ფიზიოლოგია 2;</t>
    </r>
    <r>
      <rPr>
        <sz val="12"/>
        <color theme="1"/>
        <rFont val="Sylfaen"/>
        <family val="1"/>
      </rPr>
      <t xml:space="preserve">  </t>
    </r>
  </si>
  <si>
    <t xml:space="preserve">დატვირთვების ბიოქიმია; ადამიანის ფიზიოლოგია 2; </t>
  </si>
  <si>
    <t xml:space="preserve">ადამიანის ანატომია 1; სამედიცინო ქიმია; </t>
  </si>
  <si>
    <t xml:space="preserve">ადამიანის ანატომია2; ადამიანის ფიზიოლოგია2; </t>
  </si>
  <si>
    <t>შესავალი სპეციალობაში</t>
  </si>
  <si>
    <t>ინვალიდთა კინეზოთერაპია</t>
  </si>
  <si>
    <t>ფიზიკური თერაპია</t>
  </si>
  <si>
    <t xml:space="preserve">ფიტნესი და  წონის მართვა  </t>
  </si>
  <si>
    <t xml:space="preserve">მასაჟი </t>
  </si>
  <si>
    <t xml:space="preserve"> საბაზისო სავალდებულო კურსები</t>
  </si>
  <si>
    <t>ადამიანის ფიზიოლოგია 1,2</t>
  </si>
  <si>
    <r>
      <t>ს</t>
    </r>
    <r>
      <rPr>
        <b/>
        <sz val="10"/>
        <rFont val="Calibri"/>
        <family val="2"/>
        <scheme val="minor"/>
      </rPr>
      <t>აგნის დასახელება</t>
    </r>
  </si>
  <si>
    <t>პრაქტიკია ანგარიშის ჩაბარება</t>
  </si>
  <si>
    <t>დამოუკიდებელი მუშაობა</t>
  </si>
  <si>
    <t>კონსულტაცია/საბაკალავრო ნაშრომის წინასწარი განხილვა/დაცვა</t>
  </si>
  <si>
    <t>უნარი</t>
  </si>
  <si>
    <t>პასუხისმგებლობა და ავტონომიურობა</t>
  </si>
  <si>
    <t>ადამიანის ანატომია 2; ადამიანის ფიზიოლოგია 2</t>
  </si>
  <si>
    <t>თავისუფალი კრედიტი</t>
  </si>
  <si>
    <t>პრევენციული მედიცინა</t>
  </si>
  <si>
    <t xml:space="preserve">ფიზიკური თერაპია </t>
  </si>
  <si>
    <r>
      <t>სასწავლო კურსების</t>
    </r>
    <r>
      <rPr>
        <sz val="10"/>
        <color theme="1"/>
        <rFont val="Sylfaen"/>
        <family val="1"/>
      </rPr>
      <t xml:space="preserve">  სწავლის შედეგების და   </t>
    </r>
    <r>
      <rPr>
        <b/>
        <sz val="10"/>
        <color theme="1"/>
        <rFont val="Sylfaen"/>
        <family val="1"/>
      </rPr>
      <t xml:space="preserve">პროგრამის  </t>
    </r>
    <r>
      <rPr>
        <sz val="10"/>
        <color theme="1"/>
        <rFont val="Sylfaen"/>
        <family val="1"/>
      </rPr>
      <t xml:space="preserve"> სწავლის შედეგების რუკა</t>
    </r>
  </si>
  <si>
    <t>1 = გაცნობა; 2 = გაღრმავება;  3= განმტკიცება</t>
  </si>
  <si>
    <t xml:space="preserve"> </t>
  </si>
  <si>
    <t>სასწავლოკურსი</t>
  </si>
  <si>
    <t xml:space="preserve">პრევენციული მრდიცინა </t>
  </si>
  <si>
    <t>ფიტნესი და წონის მართვა</t>
  </si>
  <si>
    <t>ადამიანის ანატომია, რაციონალური კვება</t>
  </si>
  <si>
    <t>გამაჯანსაღებელ-რეკრეაციული ობიექტების მენეჯმენტი</t>
  </si>
  <si>
    <t xml:space="preserve">სამედიცინო სოციოლოგია </t>
  </si>
  <si>
    <t>ჯანდაცვის მენეჯმენტი</t>
  </si>
  <si>
    <t>შესავალი კინეზოთერაპიაში</t>
  </si>
  <si>
    <t>სპტული მედიცინის საფუძვლები</t>
  </si>
  <si>
    <t>სპორტული მედიცინის საფუძვლები</t>
  </si>
  <si>
    <t>5. გაცნობიერებული აქვს უწყვეტი პროფესიული განვითარების აუცილებლობა და შეუძლია საკუთარი შემდგომი სწავლის საჭიროებების დადგენა.</t>
  </si>
  <si>
    <t>წინაპირობების გარეშე</t>
  </si>
  <si>
    <t xml:space="preserve">ადამიანის ანატომია 1; </t>
  </si>
  <si>
    <t>სწავლების წელი</t>
  </si>
  <si>
    <t>სასწავლო კურსები</t>
  </si>
  <si>
    <t>სწავლების შედეგები</t>
  </si>
  <si>
    <t>სწავლების ფორმატი</t>
  </si>
  <si>
    <t>სწავლის შედეგების შეფასების კრიტერიუმები</t>
  </si>
  <si>
    <t>.</t>
  </si>
  <si>
    <t xml:space="preserve">ლექცია, პრაქტიკული მეცადინეობა, მასალის ვერბალური პრეზენტაცია, მასალის დემონსტრირება, წერითი მუშაობა, მოსმენა/აუდირება,  წიგნზე მუშაობის მეთოდი </t>
  </si>
  <si>
    <t>მასალის ზეპირი პრეზენტაცია , ლაბორატორიული სამუშაო: ანალიზის მეთოდი;ქვიზი;ტესტური გამოცდა; ალბომის  წარმოება; პრეპარატებზე, მულაჟებზე მუშაობა, პრეზენტაცია, ბლიც გამოკითხვა; პრაქტიკული სამუშაო ; მიკროსკოპთან მუშაობა;  სავარჯიშოების შესრულება; მოსმენა/აუდირება</t>
  </si>
  <si>
    <t>ლექცია,    პრაქტიკული მეცადინეობა.  ქვიზი, რეფერატი,დებატები-დისკუსია,</t>
  </si>
  <si>
    <t>მასალის ზეპირი პრეზენტაცია;   ბლიც გამოკითხვა ; ქვიზი ,  პრეზენტაცია, ტესტური გამოცდა; ანალიზი, დისკუსია-დებატები;</t>
  </si>
  <si>
    <t>ლექცია,    პრაქტიკული მეცადინეობა. შემთხვევის ანალიზი,  პრაქტიკული უნარების  დემონსტრირება ,</t>
  </si>
  <si>
    <t xml:space="preserve">კვებითი სისტემების ტაბულებზე,  სხეულის მასის  ფორმულებსა და ინდექსზე მუშაობა. ამოცანების ამოხსნა, ზეპირი პრეზენტაცია; ბლიც გამოკითხვა;  ანალიზი ; ქვიზი; ტესტური გამოცდა; დისკუსია-დებატები;  პრაქტიკული უნარ-ჩვევების დემონსტრირება;   ინსტრუმენტული გამოკვლევის შედეგების ანალიზი ; რენტგენოგრამების წაკითხვა,  ანალიზი;  </t>
  </si>
  <si>
    <t>ლექცია, პრაქტიკული მეცადინეობა, კლინიკა, აუდიტორია; პირდაპირი ინსტრუქცია კონსულტაცია., პრაქტიკული უნარების დემონსტრირება, რეფერატი. • ანალიზი, • სინთეზი;• სინთეზი;მოძიება და დამუშავება ; •ლიტერატურაზე მუშაობა; მასალის შეჯამება ;• საბაკალავრო  ნაშრომის  დამუშავება და პრეზენტაცია.</t>
  </si>
  <si>
    <t xml:space="preserve">მასალის ზეპირი პრეზენტაცია; ბლიც გამოკითხვა ; დისკუსია; • ქვიზი; ტესტური გამოცდა; დასწრება, აქტიურობა პრაქტიკაზე ; დღიურის წარმოება (სამუშაოს აღწერა) ; პრაქტიკის ანგარიშის ჩაბარება. საბაკალავრო ნაშრომის წინასწარი განხილვა;  საბაკალავრო ნაშრომის საჯარო დაცვა. 
</t>
  </si>
  <si>
    <t>პრაქტიკული მეცადინეობები, შემთხვევის ანალიზი,  პრაქტიკული უნარების  დემონსტრირება ,</t>
  </si>
  <si>
    <t>მასალის ზეპირი პრეზენტაცია;   ბლიც გამოკითხვა ; ქვიზი ,  პრეზენტაცია, ტესტური გამოცდა; ანალიზი, დისკუსია-დებატები; პრაქტიკული სამუშაო, ანალიზი, დისკუსია,დებატები; სავარჯიშოების შესრულება, ამოცანების ამოხსნა.</t>
  </si>
  <si>
    <t xml:space="preserve">მასალის ზეპირი პრეზენტაცია; ბლიც გამოკითხვა ; დისკუსია; • ქვიზი; ტესტური გამოცდა; დასწრება, აქტიურობა პრაქტიკაზე ; დღიურის წარმოება (სამუშაოს აღწერა) ; პრაქტიკის ანგარიშის ჩაბარება. საბაკალავრო ნაშრომის წინასწარი განხილვა;  საბაკალავრო ნაშრომის საჯარო დაცვა. </t>
  </si>
  <si>
    <t>მასალის ზეპირი პრეზენტაცია , ლაბორატორიული სამუშაო: ანალიზის მეთოდი;ქვიზი;ტესტური გამოცდა; ალბომის  წარმოება; პრეპარატებზე, მულაჟებზე მუშაობა, პრეზენტაცია, ბლიც გამოკითხვა; პრაქტიკული სამუშაო ; მოსმენა/აუდირება</t>
  </si>
  <si>
    <t xml:space="preserve">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t>
  </si>
  <si>
    <t xml:space="preserve">მასალის ზეპირი პრეზენტაცია , ლაბორატორიული სამუშაო: ანალიზის მეთოდი;ქვიზი;ტესტური გამოცდა; </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</si>
  <si>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პრაქტიკული უნარების დემონსტრირება;</t>
  </si>
  <si>
    <t xml:space="preserve">მასალის ზეპირი პრეზენტაცია , ლაბორატორიული სამუშაო: ანალიზის მეთოდი;ქვიზი;ტესტური გამოცდა; ალბომის  წარმოება; პრეპარატებზე, მულაჟებზე მუშაობა, პრეზენტაცია, ბლიც გამოკითხვა; პრაქტიკული სამუშაო ; მიკროსკოპთან მუშაობა;  სავარჯიშოების შესრულება; </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</si>
  <si>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პრაქტიკული სამუშაო, მოსმენა/აუდირება;;</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</si>
  <si>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მოსმენა/აუდირება;  ანალიზი;</t>
  </si>
  <si>
    <t>ლექცია, პრაქტიკული მეცადინეობა, კლინიკა, აუდიტორია; პირდაპირი ინსტრუქცია კონსულტაცია., პრაქტიკული უნარების დემონსტრირება, რეფერატი. • ანალიზი, • სინთეზი;• სინთეზი;მოძიება და დამუშავება ; •ლიტერატურაზე მუშაობა; მასალის შეჯამება ;•საბაკალავრო  ნაშრომის  დამუშავება და პრეზენტაცია.</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</si>
  <si>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მულაჟებზე მუშაობა, პრაქტიკული სამუშაო;</t>
  </si>
  <si>
    <t>მასალის ზეპირი პრეზენტაცია , ლაბორატორიული სამუშაო: ქვიზი;ტესტური გამოცდა; ალბომის  წარმოება; პრეპარატებზე  მუშაობა,  ბლიც გამოკითხვა; პრაქტიკული სამუშაო ; მიკროსკოპთან მუშაობა;  სავარჯიშოების შესრულება; რეფერატი.</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</si>
  <si>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t>
  </si>
  <si>
    <t xml:space="preserve">მასალის ზეპირი პრეზენტაცია , ლაბორატორიული სამუშაო: ქვიზი;ტესტური გამოცდა; ალბომის  წარმოება; პრეპარატებზე  მუშაობა,  ბლიც გამოკითხვა; პრაქტიკული სამუშაო ; </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</si>
  <si>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პრაქტიკული უნარების დემონსტრირება;დებატები, დისკუსია.</t>
  </si>
  <si>
    <t>•მიღებული ცოდნის გამოყენებას პრაქტიკული საქმიანობის წარმოების პროცესში. საკუთარი სწავლის პროცესის მართვას და  შეფასებას.  • პროფესიული ზრდისთვის შემდგომი სწავლის საჭიროების განსაზღვრას;  • სწავლის პროცესის შეფასებას; შემდგომი სწავლის საჭიროების განსაზღვრა.• საკუთარი სწავლის პროცესის თანმიმდევრულად და მრავალმხრივად შეფასება;</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</si>
  <si>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მოსმენა/აუდირება, ზეპირი სავარჯიშოები;</t>
  </si>
  <si>
    <t>ლექცია, პრაქტიკული მეცადინეობა, მასალის ვერბალური პრეზენტაცია, მასალის დემონსტრირება, წერითი მუშაობა,  წიგნზე მუშაობის მეთოდი, პრაქტიკული უნარების დემონსტრირება; ფიზიკური ვარჯიშები/ სავარჯიშოები;</t>
  </si>
  <si>
    <t xml:space="preserve">მასალის ზეპირი პრეზენტაცია , ლაბორატორიული სამუშაო: ქვიზი;ტესტური გამოცდა; ბლიც გამოკითხვა; პრაქტიკული სამუშაო ; </t>
  </si>
  <si>
    <t>კლინიკა, აუდიტორია; პირდაპირი ინსტრუქცია კონსულტაცია., პრაქტიკული უნარების დემონსტრირება, რეფერატი. • ანალიზი, • სინთეზი;• სინთეზი;მოძიება და დამუშავება ; •ლიტერატურაზე მუშაობა; მასალის შეჯამება ;• საბაკალავრო  ნაშრომის  დამუშავება და პრეზენტაცია.</t>
  </si>
  <si>
    <t xml:space="preserve">2. ეცოდინება  ადამიანის ჯანმრთელობის განმტკიცებისა და  ფიზიკური თვისებების განვითარების მეთოდები,   სხვადასხვა დაავადებებისა და დაზიანების განსაზღვრა და სამედიცინო რეაბილიტაციის ტაქტიკის შერჩევა 
 </t>
  </si>
  <si>
    <t>3. შეეძლება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t>
  </si>
  <si>
    <t xml:space="preserve">4. შეეძლება ფიზიკური მედიცინისა და რეაბილიტაციის  დამახასიათებელი მონაცემების შეგროვება და განმარტება, ასევე განყენებული მონაცემების ან/და სიტუაციების ანალიზი სტანდარტული და ზოგიერთი უახლესი მეთოდის გამოყენებით რთული და გაუთვალისწინებელი პრობლემების გადაჭრისათვის. </t>
  </si>
  <si>
    <t>6. გაცნობიერებული აქვს საკუთარი საქმიანობის ეთიკის პრინციპების დაცვით განხორციელება.</t>
  </si>
  <si>
    <t xml:space="preserve">1. ექნება პროფესიული საქმიანობისთვის საჭიროი ფართო  ცოდნა </t>
  </si>
  <si>
    <t xml:space="preserve"> შინაგან  სნეულებათა  პროპედევტიკა; სპორტის ფიზიოლოგია; სხივური დიაგნოსტიკა და თერაპია; პირველადი დახმარება ტრავმული დაზიანებების დროს; სამედიცინო სოციოლოგია; ადაპტური ფიზიკური აღზრდა და სპორტი;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ინგლისური ენა 4. 
</t>
  </si>
  <si>
    <t xml:space="preserve">გულს-სისხლძარღვთა სისტემის ფუნქციონირება, გულისა და სისხლძარღვების ფუნქციები და მათი რეგულაცია;ადამიანის ინდივიდუალური ჯანმრთელობის პრობლემის კომპლექსური შესწავლის, ჯანმრთელობის, ცხოვრების ჯანსაღი წესისა და დღეგრძელობის არსი და მნიშვნელობა. ჰაერის, ნიადაგის, წყლის ქიმიური მაჩვენებლები, მათი შეფასების წესები, სანიტარული ნორმები, მათი ეპიდემიოლოგიური და ჰიგიენური მნიშვნელობა და დაბინძურებული გარემოს გაწმენდის ძირითადი პრინციპები. სპორტული მორფოლოგიის საფუძვლები, ზოგადი და კერძო დინამიური მორფოლოგიის   ძირითადი მიმართულებები, პრობლემური საკითხები.   პროფესიული ინგლისური ენის 2,3  ლექსიკა და ფრაზები, ფიზიკურ მედიცინასა და რეაბილიტაციასთან კავშირში. სპორტსმენთა უფლებები და მოვალეობები ანტი-დოპინგური  ტესტირების დროს; • ნევროლოგიურ დაავადებათა თავისებურებები და დაზიანებების ზოგადი ასპექტები; ბიომექანიკის ზოგადი და კერძო ამოცანები, ცალკეული მოძრაობების ანალიზის თანამედროვე მეთოდები. ადამიანის ორგანიზმში მიმდინარე ფიზიოლოგიური პროცესების დარღვევები სხვადასხვა პათოლოგიური მდგომარეობის დროს.  მოსახლეობის სხვადასხვა ჯგუფების (ხანდაზმული, ახალგაზრდების, ვეგეტარიანელების  და სხვ.)  რაციონალური კვების თავისებურებები და კვებითი მოდელები ; დამიანის ორგანიზმის ცალკეული ორგანოების და ორგანიზმის, როგორც მთლიანის, ფუნქციონირების თავისებურებები   სხვადასხვა ინტენსივობისა და ხანგრძლივობის ფიზიკური დატვირთვების პირობებში. 
 </t>
  </si>
  <si>
    <t xml:space="preserve">ლექცია,    პრაქტიკული მეცადინეობა. შემთხვევის ანალიზი,  პრაქტიკული უნარების  დემონსტრირება , </t>
  </si>
  <si>
    <t>ფიზიოთერაპია;  ფიტნესი და წონის კონტროლი; ფიზიკური მედიცინა და რეაბილიტაცია; ფიზიკური ვარჯიშებით რეაბილიტაცია; ფიზიკური თერაპია; პრაქტიკა სპეციალობაში; საბაკალავრო ნაშრომი.</t>
  </si>
  <si>
    <t xml:space="preserve">ეცოდინება:    ავადმყოფის გამოკვლევის ძირითადი სქემა, ავადმყოფის ისტორიის წარმოება და მისი ძირითადი პუნქტები; გამოკვლევის ინსტრუმენტული და ლაბორატორიული მეთოდები;    არენტგენოლოგიური კვლევის მეთოდები და საშუალებები დაავადებათა დიაგნოსტიკის პროცესში და კონკრეტულად სპორტულ ტრავმატოლოგიაში;  სამედიცინო სოციოლოგიის თანამედროვე თეორიები და მიდგომები, ძირითადი დებულებები და კვლევის მეთოდები;   ადაპტური ფიზიკური აღზრდისა და სპორტული წვრთნის ინდივიდუალური სტრატეგიები;   ნორმალური ფიზიკური და კოგნიტური განვითარების კანონზომიერებები და მათზე მოქმედი ფაქტორები; • მანუალური თერაპიისა და ოსტეოპატიის პრინციპები სხვადასხვა დაავადებების დროს;  ტრავმატოლოგიის ძირითადი დებულებები. ტრავმული მდგომარეობის  ზოგადი შეფასება და    დაზიანების პირველადი დახმარება. მასაჟის ილეთების ჩატარების პრინციპები,  საშუალებები, თვითმასაჟი, მასაჟის ფორმები, მასაჟისათვის გამოყენებული აპარატურა, მასაჟის თავისებურებანი სპორტის ცალკეულ სახეობაში ; ინგლისური ენის 4 ლექსიკა და ფრაზები, ფიზიკურ მედიცინასა და რეაბილიტაციასთან კავშირში.
</t>
  </si>
  <si>
    <t>ეცოდინება: ფიზიოთერაპიული და კურორტული  პროცედურების  დანიშვნის ჩვენებები და უკუჩვენებები.    სხვადასხვა ნიშნით სამკურნალო ვარჯიშის კლასიფიკაცია და ადამიანის ორგანიზმზე ფიზიკური ვარჯიშის კლინიკური და ფიზიოლოგიური მნიშვნელობა;       • ფიზიკური ვარჯიშების შერჩევა და დოზირება ამა თუ იმ კონტიგენტის ჯანმრთელობის მდგომარეობისა და ფიზიკური მომზადების დონესთან შეფარდებით.  ფიზიკური მედიცინისა და რეაბილიტაციის ძირითადი საშუალებები,  რომელთაც განსაკუთრებული  მნიშვნელობა აქვთ  პრაქტიკულ  მუშაობაში. • იცის შეზღუდული შესაძლებლობის მქონე მპირებთან მუშაობა  და ოჯახურ პირობებში რეაბილიტაციისა და  რეკრეციის ფორმების დასახვა;  პრაქტიკულ საქმიანობასთან უშუალო შეხებაში იცის ფიზიკური მედიცინისა და რეაბილიტაციის   სფეროში არსებული თეორიული საკითხების პრაქტიკაში გამოყენება ; ფიზიკური  მედიცინისა  და რეაბილიტაციის მიმართულებით კონკრეტული  საკვლევი      საკითხისათვის შესაბამისი ლიტერატურული წყაროების მოძიება, ბიბლიოგრაფიის შედგენა.</t>
  </si>
  <si>
    <t xml:space="preserve">2.  ეცოდინება  ადამიანის ჯანმრთელობის განმტკიცებისა და  ფიზიკური თვისებების განვითარების მეთოდები,   სხვადასხვა დაავადებებისა და დაზიანების განსაზღვრა და სამედიცინო რეაბილიტაციის ტაქტიკის შერჩევა </t>
  </si>
  <si>
    <t>ეცოდინება/შეძლებს: იძულებული რხევების რეზონანსის მოვლენა, რომელიც სხვადასხვა პათოლოგიების დროს ორგანიზმის დასუსტებისას ხელს უწყობს იონთა რხევის ამპლიტუდის ზრდას და ორგანიზმის დაბრუნებას ნორმალურ მდგომარეობაში. ძვალ-სახსროვანი სისტემის, კუნთებისა და შინაგანი ორგანოების  ანატომიური აგებულებისა და მათი ურთიერთკავშირის აღწერას.ორგანიზმში მიმდინარე ცალკეული ქიმიური და ფიზიკო-ქიმიური პროცესების კანონზომიერებების ახსნას; აკადემიური წერის ძირითადი პრინციპების გამოყენებას. განსაზღვროს გარემოს არახელსაყრელ პირობებთან  შეგუების გზები. შეადგინოს დოკუმენტი, დაამუშაოს ტექსტური და ციფრული ინფორმაცია, შექმნას დიაგრამები, ცხრილები და სქემები.შეძლებს ძირითადი ბიოლოგიური კანონზომიერებების კლასიფიცირებას; ცოცხალი ორგანიზმების ზოგადი ბიოლოგიური კანონზომიერებები, ცოცხალ ორგანიზმებში მიმდინარე პროცესები და მექანიზმები, ბიომრავალფეროვნების საფუძვლები;ინგლისურ ენაზე ზეპირ და წერილობით კომუნიკაციას, შესაბამისი გრამატიკული წესების გამოყენებით; გულ-სისხლძარღვთა და ნერვული სისტემების აგებულებისა  და მათი ურთიერთკავშირის აღწერას. ნახშირწყლების აერობული და ანერობული ჟანგვის ენერგეტიკული ეფექტის დადგენას.არტერიული წნევის გაზომვას;ეფექტურ, კვალიფიციურ, თანაგრძნობაზე დაფუძნებულ და სოციალურად მისაღებ სამედიცინო მომსახურებას;ბიომედიცინის სფეროში ახალი სამედიცინო ტექნოლოგიების გამოყენებასთან დაკავშირებული ეთიკური, სამართლებრივი და რელიგიური პრობლემები; პროფესიული სტატიების კითხვას, გაანალიზებასა და მოყოლას. ქსოვილის სახეებისა და მისი შემადგენელი ელემენტების  ამოცნობას პრეპარატებიდან;</t>
  </si>
  <si>
    <t xml:space="preserve">სისხლის აღებასა და სისხლის ჯგუფის დადგენას; ფილტვების სასიცოცხლო ტევადობის განსაზღვრას სპირომეტრით;• განსაზღვროს  ორგანიზმის ადაპტაციური მექანიზმების გაძლიერებისა და განმტკიცების გზები.  ბავშვთა და მოზარდთა ჯანმრთელობის მაჩვენებლების განსაზღვრას, ჯანსაღი კვების და ნორმატივების დადგენას;• მოძრაობის ანატომიური ანალიზის სქემის შედგენა. ზემო  და  ქვემო კიდურების  მორფოკინეზოლოგიური ანალიზი.ზოგადი და საერთო განმავითარებელი ვარჯიშების კომპლექსების შედგენას.  განსაზღვროს ჯანმრთელობის ამაღლებისა და ფიზიკური შრომისუნარიანობის აღდგენის და გაუმჯობესების,  საკვები ნივთიერებების და სითხეების ნორმების, შემადგენლობისა და მიღების დაგეგმვის გზები. ფსიქო-სომატური ურთიერთობის პრობლემის, აშლილობის ტიპების საკითხების გარჩევას.  განასხვავოს  ფიზიკური და კოგნიტიური ფუნქციის დარღვევები, შეაფასოს ფიზიკური აქტივობისა და დატვირთვის ინტენსივობა  და სწორედ შერჩეული რეაბილიტაციით  ააცილოს  ჯანმრთელობის დარღვევები.  პროფესიულ სფეროში ფიზიკური მედიცინის და რეაბილიტაციის პრობლემების  იდენტიფიცირებას და მათ გადაჭრას;   პროფესიული სტატიების კითხვას, გაანალიზებასა და მოყოლას.  დოპინგ-კონტროლოს პროცედურებისა და ტექნოლოგიების  პრაქტიკულ გამოყენებას. სხეულის რგოლებში მასების განაწილებას.  კუნთების ბიოდინამიკის, კუნთების ჯგუფური ურთიერთმოქმე-დების, ადამიანის სხეულზე მოქმედი გარეშე და შინაგანი ძალების, სახსრების გადაადგილებისა და სიჩქარის ვექტორის განსაზღვრას.   </t>
  </si>
  <si>
    <t>ავადმყოფის ფიზიკური გამოკვლევების ჩატარებას (პალპაცია, პერკუსია, არტერიული წნევის გაზომვა, პულსის გასინჯვა, გულის ტონებისა და ფილტვების აუსკულტაცია);  
რენტგენოგრამაზე მიღებული მონაცემების ინტერპრეტაციას.  • პირველადი დახმარების აღმოჩენას ტრავმული ნევროლოგიური დაზიანების დროს; • ტრავმული მდგომარეობის  ზოგად შეფასებას,   და  მკურნალობის ტაქტიკის არჩევას;
• სხვადასხვა ასაკის  ფიზიკური და კოგნიტური შეზღუდული  შესაძლებლობებისა მქონე  მოზარდების ფიზიკური აღზრდის სპეციფიკური ტექნოლოგიების  პრაქტიკული გამოყენებას. • სწორად დაგეგმოს  პრევენციული ღონისძიებები, რათა თავიდან იყოს აცილებული სპორტული პათოლოგიის განვითარება;სპორტული მედიცინის საშუალებებით  ფიზიკური დატვირთვების არარაციონალური გამოყენებით გამოწვეული ჯანმრთელობის მდგომარეობის გადახრების განსაზღვრა და  შეფასება. •  ფიზიკურ და კოგნიტურ განვითარებაში დარღვევების მქონე პირების  საჭიროებიდან გამომდინარე  ინდივიდუალური  სარეაბილიტაციო   გეგმის  შემუშავებას;  მანუალური თერაპიის ეფექტიანად გამოყენებას, სხვადასხვა დაავადებებისა და ტრავმების  დროს.           განსაზღვროს   საწვრთნო, აღმდგენი და ჰიგიენური მასაჟის  ჩატარების მეთოდები.უახლესი მეთოდებისა და მიდგომების გამოყენებით სპორტის სახეობებისა და სარეაბილიტაციო ვადების მიხედვით  სარეაბილიტაციო ღონისძიებების განსაზღვრა და წარმატებით განხორციელება;</t>
  </si>
  <si>
    <t>•ეეძლება/შეძლებს: ფიზიოთერაპიული აპარატურის მართვას ;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გამოყენებას; •   ფსიქოლოგიური ცოდნის პრაქტიკულ გამოყენებას. მიღებული თეორიული ცოდნა მოარგოს არსებულ რეალობას და ამ ცოდნაზე დაყრდნობით მოახდინოს დაკვირვების შედეგად მიღებული მონაცემების ინტერპრეტაცია;   მოძიებული ინფორმაციის დამუშავება, პრობლემის გამოკვეთა და აქტუალობის შეფასება; ორგანიზმის სქესობრივი, ასაკობრივი და კონსტიტუციური განსხვავებებისა და თავისებურებებიდან გამომდინარე ორგანიზმის ფიზიკური დატვირთვებისადმი  ადაპტაციის პროგრამის შემუშავებას;</t>
  </si>
  <si>
    <t xml:space="preserve">                                                 3. შეეძლება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t>
  </si>
  <si>
    <t xml:space="preserve"> შინაგან  სნეულებათა  პროპედევტიკა; სპორტის ფიზიოლოგია; სხივური დიაგნოსტიკა და თერაპია; პირველადი დახმარება ტრავმული დაზიანებების დროს; სამედიცინო სოციოლოგია; ადაპტური ფიზიკური აღზრდა და სპორტი;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t>
  </si>
  <si>
    <t>ლექცია, პრაქტიკული მეცადინეობა, კლინიკა, აუდიტორია; პირდაპირი ინსტრუქცია კონსულტაცია., პრაქტიკული უნარების დემონსტრირება, რეფერატი. • ანალიზი, • სინთეზი;• სინთეზი;მოძიება და დამუშავება ; •ლიტერატურაზე მუშაობა; მასალის შეჯამება ; საბაკალავრო  ნაშრომის  დამუშავება და პრეზენტაცია.</t>
  </si>
  <si>
    <r>
      <t xml:space="preserve">                  </t>
    </r>
    <r>
      <rPr>
        <b/>
        <i/>
        <sz val="9"/>
        <color theme="1"/>
        <rFont val="Sylfaen"/>
        <family val="1"/>
      </rPr>
      <t xml:space="preserve">                                                             4 . შეეძლება ფიზიკური მედიცინისა და რეაბილიტაციის  დამახასიათებელი მონაცემების შეგროვება და განმარტება, ასევე განყენებული მონაცემების ან/და სიტუაციების ანალიზი სტანდარტული და ზოგიერთი უახლესი მეთოდის გამოყენებით რთული და გაუთვალისწინებელი პრობლემების გადაჭრისათვის. </t>
    </r>
  </si>
  <si>
    <t>6.  გაცნობიერებული აქვს საკუთარი საქმიანობის ეთიკის პრინციპების დაცვით განხორციელება.</t>
  </si>
  <si>
    <t>უცხო ენა (ინგლისური) -1 ; ადამიანის ფიზიოლოგია 1; ბიოეთიკა; უცხო ენა (ინგლისური)  1;  შესავალი კინეზოთერაპიაში.</t>
  </si>
  <si>
    <t xml:space="preserve"> ფიზიკური მედიცინა და რეაბილიტაცია; ფიზიკური ვარჯიშებით რეაბილიტაცია; შინაგან  სნეულებათა  პროპედევტიკა; სხივური დიაგნოსტიკა და თერაპია; დაპტური ფიზიკური აღზრდა და სპორტი; სპორტული მედიცინის საფუძვლები; ფიზიკური და კოგნიტური  დარღვევები  და მათი რეაბილიტაცია;   ინვალიდთა კ  ინგლისური ენა 4. 
</t>
  </si>
  <si>
    <t>პრაქტიკა სპეციალობაში; საბაკალავრო ნაშრომი.</t>
  </si>
  <si>
    <t xml:space="preserve">ადამიანის ანატომია 1, 2, </t>
  </si>
  <si>
    <t xml:space="preserve">ადამიანის ანატომია1; ადამიანის ფიზიოლოგია1;  
</t>
  </si>
  <si>
    <t>ლექცია, პრაქტიკული მეცადინეობა, კლინიკა, აუდიტორია; პირდაპირი ინსტრუქცია კონსულტაცია., პრაქტიკული უნარების დემონსტრირება, რეფერატი. • ანალიზი, • სინთეზი; სინთეზი;მოძიება და დამუშავება ; •ლიტერატურაზე მუშაობა; მასალის შეჯამება ;• საბაკალავრო  ნაშრომის  დამუშავება და პრეზენტაცია.</t>
  </si>
  <si>
    <t>თანამედროვე ინფორმაციული ტექნოლოგიები</t>
  </si>
  <si>
    <t>ადამიანის ანატომია 1,2 .</t>
  </si>
  <si>
    <t>ინგლისური ენა 1.</t>
  </si>
  <si>
    <t>დინამიური ანატომია</t>
  </si>
  <si>
    <t>ადამიანის ფიზიოლოგია 2.</t>
  </si>
  <si>
    <t>დინამიური ანატომია, ადამიანის ფიზიოლოგია 1.</t>
  </si>
  <si>
    <t>ნევრლოგიის საფუძვლები</t>
  </si>
  <si>
    <t>ინგლისური ენა 2.</t>
  </si>
  <si>
    <t>ინვალიდთა კინეზოთერაპია.</t>
  </si>
  <si>
    <t>ადამიანის ანატომია1; ადამიანის ფიზიოლოგია 1.</t>
  </si>
  <si>
    <t xml:space="preserve">ნევროლოგიის საფუძვლები. </t>
  </si>
  <si>
    <t>ბიოქიმია, დატვირთვების ბიოქიმია, ადამიანის ფიზიოლოგია 2.</t>
  </si>
  <si>
    <t>ინგლისური ენა 3.</t>
  </si>
  <si>
    <t>ადამიანის ანატომია1; სამედიცინო ქიმია.</t>
  </si>
  <si>
    <t>ადამიანის ანატომია 1,2.</t>
  </si>
  <si>
    <t>ადამიანის ანატომია 1; ადამიანის ფიზიოლოგია 1.</t>
  </si>
  <si>
    <t xml:space="preserve">ფიზიკური მედიცინა და  რეაბილიტაცია </t>
  </si>
  <si>
    <t>საქართველოს ისტორია (თავისუფალი არჩევითი)</t>
  </si>
  <si>
    <t xml:space="preserve">სამედიცინო ფიზიკა, ბიოფიზიკა (თავისუფალი არჩევითი) </t>
  </si>
  <si>
    <t>ინგლისური ენა A1.2(თავისუფალი არჩევითი)</t>
  </si>
  <si>
    <t>ჯანდაცვის მენეჯმენტი (თავისუფალი არჩევითი)</t>
  </si>
  <si>
    <t>ვალეოლოგია (თავისუფალი არჩევითი)</t>
  </si>
  <si>
    <t xml:space="preserve"> პროგრამის ფარგლებში I-VII სემესტრის  სპეციალობის სასავალდებულო სასწავლო  კურსები.</t>
  </si>
  <si>
    <t>პროგრამის ფარგლებში I-VII სემესტრის  სავალდებულო საგანმანათლებლო კურსები.</t>
  </si>
  <si>
    <t xml:space="preserve"> პროგრამის ფარგლებში I-VII სემესტრის  პროგრამით გათვალისწინებული  სავალდებულო სასწავლო  კურსები.</t>
  </si>
  <si>
    <t xml:space="preserve">1.  ექნება პროფესიული საქმიანობისთვის საჭირო ფართო  ცოდნა </t>
  </si>
  <si>
    <t xml:space="preserve">შინაგან სნეულებათა პროპედევტიკა  </t>
  </si>
  <si>
    <t>ფიზიკური მედიცინა და რეაბილიტაცია</t>
  </si>
  <si>
    <t xml:space="preserve">ზოგადი სავალდებულო </t>
  </si>
  <si>
    <t>ანატომია 1,2.</t>
  </si>
  <si>
    <t>ბიოქიმია, დატვირთვების ბიოქიმია.</t>
  </si>
  <si>
    <t>ადამიანის ფიზიოლოგია 1, 2</t>
  </si>
  <si>
    <t>ადამიანის ანატომია 1, ადამიანის ფიზიოლოგია 1.</t>
  </si>
  <si>
    <t xml:space="preserve">სპორტული მედიცინის საფუძვლები </t>
  </si>
  <si>
    <t>ფიზიკური მედიცინა და  რეაბილიტაცია</t>
  </si>
  <si>
    <t xml:space="preserve">I სემესტრი </t>
  </si>
  <si>
    <t xml:space="preserve">II სემესტრი </t>
  </si>
  <si>
    <t xml:space="preserve">III სემესტრი </t>
  </si>
  <si>
    <t xml:space="preserve">IV სემესტრი </t>
  </si>
  <si>
    <t xml:space="preserve"> V სემესტრი </t>
  </si>
  <si>
    <t xml:space="preserve">VI სემესტრი </t>
  </si>
  <si>
    <t xml:space="preserve">VIII სემესტრი </t>
  </si>
  <si>
    <t xml:space="preserve">პრაქტიკა სპეციალობაში </t>
  </si>
  <si>
    <t xml:space="preserve">საბაკალავრო </t>
  </si>
  <si>
    <t xml:space="preserve">       3. შეეძლება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t>
  </si>
  <si>
    <t xml:space="preserve">ადამიანის ფიზიოლოგია 2;  ინგლისური  2;  ინგლისური ენა 3; პრევენციული მედიცინა; დოპინგი და სპორტი; ნევროლოგიის საფუძვლები; </t>
  </si>
  <si>
    <t>ინგლისური -1 ; ადამიანის ფიზიოლოგია 1; ბიოეთიკა;  ინგლისური 1;  შესავალი კინეზოთერაპიაში.</t>
  </si>
  <si>
    <t>შეძლებს/შეეძლება: • იძულებული რხევების რეზონანსის მოვლენა, რომელიც სხვადასხვა პათოლოგიების დროს ორგანიზმის დასუსტებისას ხელს უწყობს იონთა რხევის ამპლიტუდის ზრდას და ორგანიზმის დაბრუნებას ნორმალურ მდგომარეობაში.  ორგანიზმში მიმდინარე ცალკეული ქიმიური და ფიზიკო-ქიმიური პროცესების კანონზომიერებების ახსნას;   გულ-სისხლძარღვთა და ნერვული სისტემების აგებულებისა  და მათი ურთიერთკავშირის აღწერას.   ინფორმაციული მონაცემების ანალიზს, შეფასებას  და დასკვნის გამოტანას, პრობლემების გადაჭრის გზების განსაზღვრას. • ფიზიკური ვარჯიშებისა გავლენა ორგანიზმის ბიოქიმიურ პროცესებზე.  ბიოქიმიური ცვლილებები კუნთებსა და ნერვულ ბოჭკოებში ფიზიკური ვარჯიშების შესრულების შედეგად.რეაბილიტაციის ფორმების და სახეების გამოყენების პროცესში განსაზღვროს და გამოიყენოს საწვრთნო, აღმდგენი და ჰიგიენური საშუალების ჩატარების მეთოდები; სამედიცინო ბიოლოგიური ინფორმაციული მონაცემების შეგროვებას, ანალიზს, დასკვნის გამოტანას. მონაცემების შეგროვებას და ინტეგრირებას, ანალიზს, არგუმენტირებული დასკვნის გამოტანას. თეორიული მონაცემების შეჯერების საფუძველზე პრეპარატების ანალიზსა და ამოცნობას.</t>
  </si>
  <si>
    <t xml:space="preserve">ადამიანის ფიზიოლოგია 2;  ინგლისური 2;  ინგლისური ენა 3; პრევენციული მედიცინა; დოპინგი და სპორტი; ნევროლოგიის საფუძვლები; </t>
  </si>
  <si>
    <t>სამედიცინო ფიზიკა, ბიოფიკა;ადამიანის ანატომია 1,სამედიცინო   ქიმია,აკადემიური წერა; თანამედროვე საინფორმაციო ტექნოლოგიები; სამედიცინო ბიოლოგია გენეტიკით; ინგლისური -1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</si>
  <si>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სამედიცინო ფიზიკა, ბიოფიკა;ა,სამედიცინო   ქიმია,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</si>
  <si>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სამედიცინო ფიზიკა, ბიოფიკა;ადამიანის ანატომია 1,სამედიცინო   ქიმია,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</si>
  <si>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სამედიცინო ფიზიკა, ბიოფიკა;ადამიანის ანატომია 1,სამედიცინო   ქიმია,აკადემიური წერა;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</si>
  <si>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სამედიცინო ფიზიკა, ბიოფიკა;ადამიანის ანატომია 1,სამედიცინო   ქიმია,აკადემიური წერა; თანამედროვე საინფორმაციო ტექნოლოგიები; სამედიცინო ბიოლოგია გენეტიკით; ინგლისური ენა-1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</si>
  <si>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 xml:space="preserve">ადამიანის ფიზიოლოგია 2; პრევენციული მედიცინა; დინამიკური ანატომია; სპორტული მორფოლოგია; რაციონალური კვება; დოპინგი და სპორტი;  ინგლისური ენა- 2;ბიომექანიკა, კინეზიოლოგია; პათოლოგიური ფიზიოლოგია; ნევროლოგიის საფუძვლები; სპორტული მორფოლოგია; ინგლისური ენა 3; </t>
  </si>
  <si>
    <t xml:space="preserve"> 4 . შეეძლება ფიზიკური მედიცინისა და რეაბილიტაციის  დამახასიათებელი მონაცემების შეგროვება და განმარტება, ასევე განყენებული მონაცემების ან/და სიტუაციების ანალიზი სტანდარტული და ზოგიერთი უახლესი მეთოდის გამოყენებით რთული და გაუთვალისწინებელი პრობლემების გადაჭრისათვის. </t>
  </si>
  <si>
    <t>სამედიცინო ფიზიკა, ბიოფიკა;ადამიანის ანატომია 1,სამედიცინო   ქიმია,აკადემიური წერა;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ბიოქიმია, დატვირთვების ბიოქიმია;ა დამიანის ფიზიოლოგია 1;ბიოეთიკა;  ჰისტოლოგია, ციტოლოგია, ემბრიოლოგია; შესავალი კინეზოთერაპიაში.</t>
  </si>
  <si>
    <t>პროფესორი მ. ცერცვაძე</t>
  </si>
  <si>
    <t>პროფესორი მ. ბუცხრიკიძე</t>
  </si>
  <si>
    <t>მოწვეული სპეციალისტი ე. ხურციძე</t>
  </si>
  <si>
    <t>პროფესორი პ. კასრაძე</t>
  </si>
  <si>
    <t>მოწვეული სპეციალისტი ე. მურვანიძე</t>
  </si>
  <si>
    <t>ასოცირებული პროფესორი ა. კაპანაძე</t>
  </si>
  <si>
    <t>მოწვეული სპეციალისტი მ. ჩოკაშვილი</t>
  </si>
  <si>
    <t>პროფესორი ლ. აფციაური</t>
  </si>
  <si>
    <t>სამედიცინო ფიზიკა, ბიოფიკა;ადამიანის ანატომია 1,სამედიცინო   ქიმია,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ბიოქიმია, დატვირთვების ბიოქიმია; ადამიანის ფიზიოლოგია 1;</t>
  </si>
  <si>
    <t>სამედიცინო ფიზიკა, ბიოფიკა;ა,სამედიცინო   ქიმია,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შესავალი კინეზოთერაპიაში.</t>
  </si>
  <si>
    <t xml:space="preserve">ადამიანის ფიზიოლოგია 2; დინამიკური ანატომია; სპორტული მორფოლოგია; რაციონალური კვება; დოპინგი და სპორტი;   ინგლისური ენა 2; ბიომექანიკა, კინეზიოლოგია; პათოლოგიური ფიზიოლოგია; ნევროლოგიის საფუძვლები; სპორტული მორფოლოგია; ინგლისური ენა 3; </t>
  </si>
  <si>
    <t xml:space="preserve"> შინაგან  სნეულებათა  პროპედევტიკა; სპორტის ფიზიოლოგია; სხივური დიაგნოსტიკა და თერაპია; პირველადი დახმარება ტრავმული დაზიანებების დროს;  ადაპტური ფიზიკური აღზრდა და სპორტი;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t>
  </si>
  <si>
    <t xml:space="preserve">სპორტული მორფოლოგია; რაციონალური კვება; დოპინგი და სპორტი;  ინგლისური ენა  2;ბიომექანიკა, კინეზიოლოგია; პათოლოგიური ფიზიოლოგია; ნევროლოგიის საფუძვლები; სპორტული მორფოლოგია; ინგლისური ენა 3; </t>
  </si>
  <si>
    <t>აკადემიური წერა; თანამედროვე საინფორმაციო ტექნოლოგიები; სამედიცინო ბიოლოგია გენეტიკით; ინგლისური ენა -1 ; ადამიანის ანატომია 2;  შესავალი კინეზოთერაპიაში.</t>
  </si>
  <si>
    <t xml:space="preserve"> თავისუფალი არჩევითი</t>
  </si>
  <si>
    <t>თავისუფალი არჩევითი</t>
  </si>
  <si>
    <t>ზოგადი სავალდებულო</t>
  </si>
  <si>
    <t>პროგრამის განხორცილების წლები:</t>
  </si>
  <si>
    <t>სტუდენტის სახელი, გვარი</t>
  </si>
  <si>
    <t>ზოგადი სავალდებულო კურსები</t>
  </si>
  <si>
    <t>ინგლისური ენა 1,2,3,4</t>
  </si>
  <si>
    <t xml:space="preserve">სამედიცინო ქიმია </t>
  </si>
  <si>
    <t>სამედიცინო  ბიოლოგია</t>
  </si>
  <si>
    <t xml:space="preserve">ბიოეთიკა </t>
  </si>
  <si>
    <t>სხივური დიაგნოსტიკა და თერაპია</t>
  </si>
  <si>
    <t>ადამიანის ანატომია 1,2</t>
  </si>
  <si>
    <t>ჰისტოლოგია,ციტოლოგია, ემბრიოლოგია</t>
  </si>
  <si>
    <t xml:space="preserve">დინამიური ანატომია </t>
  </si>
  <si>
    <t xml:space="preserve">პრევენციული მედიცინა </t>
  </si>
  <si>
    <t>ფიზიკური და კოგნიტური დარღვევები და მათი რეაბილიტაცია</t>
  </si>
  <si>
    <t>მასაჟი</t>
  </si>
  <si>
    <t xml:space="preserve">არჩევითი კურსები </t>
  </si>
  <si>
    <t>ფიზიკური მედიცინისა და რეაბილიტაციის საბაკალავრო საგანმანათლებლო პროგრამის განმახორციელებელი პერსონალი საგნების მითითებით</t>
  </si>
  <si>
    <t>სტუდენტის სწავლის შედეგების შეფასება</t>
  </si>
  <si>
    <t>სასწავლო კურსების და პროგრამის სწავლის შედეგების შესაბამისობის რუქა</t>
  </si>
  <si>
    <t>სწავლის შედეგების მიღწევის, სწავლების ფორმატისა და შეფასების კრიტერიუმების რუკა</t>
  </si>
  <si>
    <t xml:space="preserve">სწავლის შედეგები </t>
  </si>
  <si>
    <t>მიზნები</t>
  </si>
  <si>
    <t>უზრუნველყოს კონკურენტუნარიანი სპეციალისტების მომზადება ფიზიკური მედიცინისა და რეაბილიტაციის   სფეროს ფართო  ცოდნისა და  ტექნოლოგიური წინსვლის შესაბამისი   განათლებით.</t>
  </si>
  <si>
    <t>*</t>
  </si>
  <si>
    <t xml:space="preserve">ეცოდინებათ ფიზიკური მედიცინისა და რეაბილიტაციის თანამედროვე თეორიები,  პრინციპები,  მეთოდები და საშუალებები, ფიზიკური დატვირთებისადმი ადამიანის ორგანიზმის ადაპტაციის მეთოდების ზოგადი და  პრაქტიკული  უნარ-ჩვევები; </t>
  </si>
  <si>
    <t>შეეძლებათ კომპეტენტურად წარმართონ  პრაქტიკული საქმიანობა ფიზიკურ მედიცინასა და რეაბილიტაციაში,  დაავადებათა პროფილაქტიკისა და გართულებების თავიდან ასაცილებლად შეიმუშაონ და რელევანტურად გამოიყენონ პრაქტიკული რეკომენდაციები</t>
  </si>
  <si>
    <t>შეეძლებათ იდეების, არსებული პრობლემებისა და გადაჭრის გზების შესახებ სპეციალისტებთან და არასპეციალისტებთან კომუნიკაცია კონტექსტისათვის შესაბამისი ფორმებით, ინფორმაციისა და კომუნიკაციის ტექნოლოგიების გამოყენებით.</t>
  </si>
  <si>
    <t>თანმიმდევრულად და მრავალმხრივად შეაფასონ საკუთარი სწავლის პროცესი, განსაზღვრონ შემდგომი სწავლის საჭიროება  გარკვეული მიმართულებით,</t>
  </si>
  <si>
    <r>
      <t>აკადემიური</t>
    </r>
    <r>
      <rPr>
        <sz val="11"/>
        <color theme="1"/>
        <rFont val="Calibri"/>
        <family val="2"/>
        <scheme val="minor"/>
      </rPr>
      <t xml:space="preserve"> </t>
    </r>
    <r>
      <rPr>
        <sz val="11"/>
        <color theme="1"/>
        <rFont val="Sylfaen"/>
        <family val="1"/>
      </rPr>
      <t>წერა</t>
    </r>
  </si>
  <si>
    <r>
      <t>სამედიცინო</t>
    </r>
    <r>
      <rPr>
        <sz val="11"/>
        <color theme="1"/>
        <rFont val="Calibri"/>
        <family val="2"/>
        <scheme val="minor"/>
      </rPr>
      <t xml:space="preserve"> </t>
    </r>
    <r>
      <rPr>
        <sz val="11"/>
        <color theme="1"/>
        <rFont val="Sylfaen"/>
        <family val="1"/>
      </rPr>
      <t>ქიმია</t>
    </r>
  </si>
  <si>
    <r>
      <t>ადამიანის</t>
    </r>
    <r>
      <rPr>
        <sz val="11"/>
        <color theme="1"/>
        <rFont val="Calibri"/>
        <family val="2"/>
        <scheme val="minor"/>
      </rPr>
      <t xml:space="preserve"> </t>
    </r>
    <r>
      <rPr>
        <sz val="11"/>
        <color theme="1"/>
        <rFont val="Sylfaen"/>
        <family val="1"/>
      </rPr>
      <t>ანატომია</t>
    </r>
    <r>
      <rPr>
        <sz val="11"/>
        <color theme="1"/>
        <rFont val="Calibri"/>
        <family val="2"/>
        <scheme val="minor"/>
      </rPr>
      <t xml:space="preserve"> 1</t>
    </r>
  </si>
  <si>
    <r>
      <t>სამედიცინო</t>
    </r>
    <r>
      <rPr>
        <sz val="11"/>
        <color theme="1"/>
        <rFont val="Calibri"/>
        <family val="2"/>
        <scheme val="minor"/>
      </rPr>
      <t xml:space="preserve"> </t>
    </r>
    <r>
      <rPr>
        <sz val="11"/>
        <color theme="1"/>
        <rFont val="Sylfaen"/>
        <family val="1"/>
      </rPr>
      <t>ბიოლოგია</t>
    </r>
    <r>
      <rPr>
        <sz val="11"/>
        <color theme="1"/>
        <rFont val="Calibri"/>
        <family val="2"/>
        <scheme val="minor"/>
      </rPr>
      <t xml:space="preserve"> </t>
    </r>
    <r>
      <rPr>
        <sz val="11"/>
        <color theme="1"/>
        <rFont val="Sylfaen"/>
        <family val="1"/>
      </rPr>
      <t>გენეტიკით</t>
    </r>
  </si>
  <si>
    <r>
      <t>თანამედროვე</t>
    </r>
    <r>
      <rPr>
        <sz val="11"/>
        <color theme="1"/>
        <rFont val="Calibri"/>
        <family val="2"/>
        <scheme val="minor"/>
      </rPr>
      <t xml:space="preserve"> </t>
    </r>
    <r>
      <rPr>
        <sz val="11"/>
        <color theme="1"/>
        <rFont val="Sylfaen"/>
        <family val="1"/>
      </rPr>
      <t>საინფორმაციო</t>
    </r>
    <r>
      <rPr>
        <sz val="11"/>
        <color theme="1"/>
        <rFont val="Calibri"/>
        <family val="2"/>
        <scheme val="minor"/>
      </rPr>
      <t xml:space="preserve"> </t>
    </r>
    <r>
      <rPr>
        <sz val="11"/>
        <color theme="1"/>
        <rFont val="Sylfaen"/>
        <family val="1"/>
      </rPr>
      <t>ტექნოლოგიები</t>
    </r>
  </si>
  <si>
    <r>
      <t xml:space="preserve">ეცოდინებათ  სპორტსმენისა და არასპორტსმენის </t>
    </r>
    <r>
      <rPr>
        <sz val="12"/>
        <color theme="1"/>
        <rFont val="AcadNusx"/>
      </rPr>
      <t xml:space="preserve"> </t>
    </r>
    <r>
      <rPr>
        <sz val="12"/>
        <color theme="1"/>
        <rFont val="Sylfaen"/>
        <family val="1"/>
      </rPr>
      <t>ორგანიზმის ფიზიკური</t>
    </r>
    <r>
      <rPr>
        <sz val="12"/>
        <color theme="1"/>
        <rFont val="AcadNusx"/>
      </rPr>
      <t xml:space="preserve"> </t>
    </r>
    <r>
      <rPr>
        <sz val="12"/>
        <color theme="1"/>
        <rFont val="Sylfaen"/>
        <family val="1"/>
      </rPr>
      <t>და</t>
    </r>
    <r>
      <rPr>
        <sz val="12"/>
        <color theme="1"/>
        <rFont val="AcadNusx"/>
      </rPr>
      <t xml:space="preserve"> </t>
    </r>
    <r>
      <rPr>
        <sz val="12"/>
        <color theme="1"/>
        <rFont val="Sylfaen"/>
        <family val="1"/>
      </rPr>
      <t>ფუნქციური</t>
    </r>
    <r>
      <rPr>
        <sz val="12"/>
        <color theme="1"/>
        <rFont val="AcadNusx"/>
      </rPr>
      <t xml:space="preserve"> </t>
    </r>
    <r>
      <rPr>
        <sz val="12"/>
        <color theme="1"/>
        <rFont val="Sylfaen"/>
        <family val="1"/>
      </rPr>
      <t>მდგომარეობის შეფასება დატვირთვებისა და დასვენების პერიოდში.</t>
    </r>
  </si>
  <si>
    <r>
      <t>განსხვავებულ</t>
    </r>
    <r>
      <rPr>
        <sz val="12"/>
        <color theme="1"/>
        <rFont val="Calibri"/>
        <family val="2"/>
        <scheme val="minor"/>
      </rPr>
      <t xml:space="preserve"> </t>
    </r>
    <r>
      <rPr>
        <sz val="12"/>
        <color theme="1"/>
        <rFont val="Sylfaen"/>
        <family val="1"/>
      </rPr>
      <t>სიტუაციებში</t>
    </r>
    <r>
      <rPr>
        <sz val="12"/>
        <color theme="1"/>
        <rFont val="Calibri"/>
        <family val="2"/>
        <scheme val="minor"/>
      </rPr>
      <t xml:space="preserve"> </t>
    </r>
    <r>
      <rPr>
        <sz val="12"/>
        <color theme="1"/>
        <rFont val="Sylfaen"/>
        <family val="1"/>
      </rPr>
      <t>იმოქმედონ</t>
    </r>
    <r>
      <rPr>
        <sz val="12"/>
        <color theme="1"/>
        <rFont val="Calibri"/>
        <family val="2"/>
        <scheme val="minor"/>
      </rPr>
      <t xml:space="preserve"> </t>
    </r>
    <r>
      <rPr>
        <sz val="12"/>
        <color theme="1"/>
        <rFont val="Sylfaen"/>
        <family val="1"/>
      </rPr>
      <t>პროფესიული</t>
    </r>
    <r>
      <rPr>
        <sz val="12"/>
        <color theme="1"/>
        <rFont val="Calibri"/>
        <family val="2"/>
        <scheme val="minor"/>
      </rPr>
      <t xml:space="preserve"> </t>
    </r>
    <r>
      <rPr>
        <sz val="12"/>
        <color theme="1"/>
        <rFont val="Sylfaen"/>
        <family val="1"/>
      </rPr>
      <t>საქმიანობისათვის</t>
    </r>
    <r>
      <rPr>
        <sz val="12"/>
        <color theme="1"/>
        <rFont val="Calibri"/>
        <family val="2"/>
        <scheme val="minor"/>
      </rPr>
      <t xml:space="preserve"> </t>
    </r>
    <r>
      <rPr>
        <sz val="12"/>
        <color theme="1"/>
        <rFont val="Sylfaen"/>
        <family val="1"/>
      </rPr>
      <t>დამახასიათებელი</t>
    </r>
    <r>
      <rPr>
        <sz val="12"/>
        <color theme="1"/>
        <rFont val="Calibri"/>
        <family val="2"/>
        <scheme val="minor"/>
      </rPr>
      <t xml:space="preserve"> </t>
    </r>
    <r>
      <rPr>
        <sz val="12"/>
        <color theme="1"/>
        <rFont val="Sylfaen"/>
        <family val="1"/>
      </rPr>
      <t>ღირებულებების</t>
    </r>
    <r>
      <rPr>
        <sz val="12"/>
        <color theme="1"/>
        <rFont val="Calibri"/>
        <family val="2"/>
        <scheme val="minor"/>
      </rPr>
      <t xml:space="preserve"> </t>
    </r>
    <r>
      <rPr>
        <sz val="12"/>
        <color theme="1"/>
        <rFont val="Sylfaen"/>
        <family val="1"/>
      </rPr>
      <t>შესაბამისად</t>
    </r>
    <r>
      <rPr>
        <sz val="12"/>
        <color theme="1"/>
        <rFont val="Calibri"/>
        <family val="2"/>
        <scheme val="minor"/>
      </rPr>
      <t>.</t>
    </r>
  </si>
  <si>
    <t xml:space="preserve"> პროგრამის ფარგლებში I-VII სემესტრის  სპეციალობის სავალდებულო სასწავლო  კურსები.</t>
  </si>
  <si>
    <t>ადამიანის ანატომია 1. ადამიანის ფიზიოლოგია 1</t>
  </si>
  <si>
    <t>პროფესორი თ. იოსებაძე</t>
  </si>
  <si>
    <t>სემესტრი</t>
  </si>
  <si>
    <t>სამდიცინო ფსიქოლოგია</t>
  </si>
  <si>
    <t xml:space="preserve">1. ექნება პროფესიული საქმიანობისთვის საჭირო ფართო  ცოდნა </t>
  </si>
  <si>
    <t xml:space="preserve">VII  სემესტრი </t>
  </si>
  <si>
    <t>მოწვეული სპეციალისტი რ. ლუკავა</t>
  </si>
  <si>
    <t xml:space="preserve">დოპინგი </t>
  </si>
  <si>
    <t xml:space="preserve"> ტრავმატოლოგია </t>
  </si>
  <si>
    <t>ფიზიკური დატვირთვების  მორფოლოგია</t>
  </si>
  <si>
    <t>ინგლისური ენა A2</t>
  </si>
  <si>
    <t>ფიზიკური დატვირთვების მორფოლოგია</t>
  </si>
  <si>
    <t>ტრავმატოლოგია</t>
  </si>
  <si>
    <t>ფიზიკური და კოგნიტური განვითარების დარღვევები და   მათი რეაბილიტაცია</t>
  </si>
  <si>
    <t>ადაპტური ფიზიკური აღზრდის თეორია და მეთოდიკა</t>
  </si>
  <si>
    <t>ფიზიკური ვარჯიშების ფიზიოლოგია</t>
  </si>
  <si>
    <t xml:space="preserve">დოპინგი  </t>
  </si>
  <si>
    <t>ფიზიკური ვარჯიშების  ფიზიოლოგია</t>
  </si>
  <si>
    <t xml:space="preserve"> შინაგან  სნეულებათა  პროპედევტიკა; ფიზიკური ვარჯიშების  ფიზიოლოგია; სხივური დიაგნოსტიკა და თერაპია; პტრავმატოლოგია; სამედიცინო სოციოლოგია; ადაპტური ფიზიკური აღზრდია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ინგლისური ენა 4.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</si>
  <si>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რაციონალური კვება; დოპინგი;   ინგლისური  2; ბიომექანიკა, კინეზიოლოგია; პათოლოგიური ფიზიოლოგია; ნევროლოგიის საფუძვლები;  ინგლისური ენა 3; </t>
  </si>
  <si>
    <t xml:space="preserve"> შინაგან  სნეულებათა  პროპედევტიკა; ფიზიკური ვარჯიშების ფიზიოლოგია; სხივური დიაგნოსტიკა და თერაპია; ტრავმატოლოგია; სამედიცინო სოციოლოგია; ადაპტური ფიზიკური აღზრდაის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t>
  </si>
  <si>
    <t xml:space="preserve"> შინაგან  სნეულებათა  პროპედევტიკა; ფიზიკური ვარჯიშების ფიზიოლოგია; სხივური დიაგნოსტიკა და თერაპია; ტრავმატოლოგია; სამედიცინო სოციოლოგია; ადაპტური ფიზიკური აღზრდაის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+L10</t>
  </si>
  <si>
    <t xml:space="preserve">ადამიანის ფიზიოლოგია 2; პრევენციული მედიცინა; დინამიკური ანატომია; დატვირთვების მორფოლოგია; რაციონალური კვება; დოპინგი; ინგლისური ენა   2;ბიომექანიკა, კინეზიოლოგია;  ნევროლოგიის საფუძვლები; ინგლისური ენა 3;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</si>
  <si>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რაციონალური კვება;  ინგლისური  ენა-2;ბიომექანიკა, კინეზიოლოგია; პათოლოგიური ფიზიოლოგია; ნევროლოგიის საფუძვლები;  სპორტული და გამაჯანსაღებელ-რეკრეაციული ობიექტების მენეჯმენტი; ინგლისური ენა 3; </t>
  </si>
  <si>
    <t xml:space="preserve"> შინაგან  სნეულებათა  პროპედევტიკა; სპორტის ფიზიოლოგია; სხივური დიაგნოსტიკა და თერაპია; ტრავმატოლოგია; სამედიცინო სოციოლოგია; ადაპტური ფიზიკური აღზრდის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ინგლისური ენა 4.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</si>
  <si>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რაციონალური კვება; დოპინგი; ინგლისური ენა 2;ბიომექანიკა, კინეზიოლოგია; პათოლოგიური ფიზიოლოგია; ნევროლოგიის საფუძვლები; სპორტული და გამაჯანსაღებელ-რეკრეაციული ობიექტების მენეჯმენტი; ინგლისური ენა 3;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</si>
  <si>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რაციონალური კვება; დოპინგი ; ინგლისური  ენა-2; ბიომექანიკა, კინეზიოლოგია; პათოლოგიური ფიზიოლოგია; ნევროლოგიის საფუძვლები; სპორტული და გამაჯანსაღებელ-რეკრეაციული ობიექტების მენეჯმენტი; ინგლისური ენა 3; </t>
  </si>
  <si>
    <t xml:space="preserve"> შინაგან  სნეულებათა  პროპედევტიკა; ფიზიკური ვარჯიშების ფიზიოლოგია; სხივური დიაგნოსტიკა და თერაპია; ტრავმატოლოგია; სამედიცინო სოციოლოგია; ადაპტური ფიზიკური აღზრდის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ინგლისური ენა 4.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</si>
  <si>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რაციონალური კვება; დოპინგი;  ინგლისური ენა 2;ბიომექანიკა, კინეზიოლოგია; პათოლოგიური ფიზიოლოგია; ნევროლოგიის საფუძვლები; </t>
  </si>
  <si>
    <t xml:space="preserve"> შინაგან  სნეულებათა  პროპედევტიკა; ფიზიკური ვარჯიშების ფიზიოლოგია; სხივური დიაგნოსტიკა და თერაპია; ტრავმატოლოგია;  ადაპტური ფიზიკური აღზრდის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ოსტეოპატია, მანუალური თერაპია;     ინვალიდთა კინეზოთერაპია;        მასაჟი;    
</t>
  </si>
  <si>
    <t xml:space="preserve">ადამიანის ფიზიოლოგია 2; პრევენციული მედიცინა; დინამიკური ანატომია; ფიზიკური დატვირთვების მორფოლოგია; რაცუიონალური კვება; დოპინგი;  ინგლისური ენა  2;ბიომექანიკა, კინეზიოლოგია; პათოლოგიური ფიზიოლოგია; ნევროლოგიის საფუძვლები;  სპორტული და გამაჯანსაღებელ-რეკრეაციული ობიექტების მენეჯმენტი; ინგლისური ენა 3; </t>
  </si>
  <si>
    <t xml:space="preserve"> ფიზიკური მედიცინა და რეაბილიტაცია; ფიზიკური ვარჯიშებით რეაბილიტაცია; შინაგან  სნეულებათა  პროპედევტიკა; სხივური დიაგნოსტიკა და თერაპია; ადაპტური ფიზიკური აღზრდის თეორია და მეთოდიკა; სპორტული მედიცინის საფუძვლები; ფიზიკური და კოგნიტური  დარღვევები  და მათი რეაბილიტაცია;   ინვალიდთა კინეზოთერაპია  ინგლისური ენა 4. 
</t>
  </si>
  <si>
    <t xml:space="preserve"> პროფ. გ.ამყოლაძე</t>
  </si>
  <si>
    <t>ადამიანის ანატომია 1, 2; ფიზიკური დატვირთვების  მორფოლოგია</t>
  </si>
  <si>
    <t xml:space="preserve">3. შეეძლება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
</t>
  </si>
  <si>
    <t>ჯამი</t>
  </si>
  <si>
    <t>შედეგი დადებითია:</t>
  </si>
  <si>
    <t>6-18ქულა</t>
  </si>
  <si>
    <t>ჯამი:</t>
  </si>
  <si>
    <t xml:space="preserve"> შედეგი დადებითია:</t>
  </si>
  <si>
    <t>4-12 ქულა</t>
  </si>
  <si>
    <t>სწავლის შედეგების  შეფასება</t>
  </si>
  <si>
    <t>სწავლის შედეგები</t>
  </si>
  <si>
    <t xml:space="preserve">1. აქვს პროფესიული საქმიანობისთვის საჭიროი ფართო  ცოდნა </t>
  </si>
  <si>
    <t>იცის: ფიზიკური და ქიმიური გარეგანი ფაქტორების გავლენა ორგანიზმზე და ზემოქმედების დადებითი და უარყოფითი შედეგები.ძვალ-სახსროვანი სისტემის, კუნთებისა და შინაგანი ორგანოების  ანატომიური აგებულება, თავისებურებები; ცოცხალი ორგანიზმის შემადგენელი ელემენტების ქიმიური თავისებურებები ორგანიზმში; ეუფლება სხვადასხვა თემატიკისა და ფუნქციური სტილის ტექსტის შექმნის მეთოდებს;  იცის: ბიოლოგიური სისტემები და მათი მდგომარეობა, ეკოლოგიის საგანი და ამოცანები, ეკოლოგიის დონეები; ინფორმატიკის ძირითადი ცნებები, ინფორმაციისა და ინფორმაციული პროცესების, ინფორმაციული მოდელების და ინფორმაციის დამუშავების პრინციპები.   ინგლისური ენის ლექსიკა , გრამატიკული კატეგორიები  და ფრაზები pre- Intermediate  დონეზე;  ჯანმრთელი ადამიანის გულ-სისხლძარღვთა სისტემის, ზურგის ტვინის, თავის ტვინის და მათგან გამომავალი  პერიფერიული ნერვული სისტემის ანატომია და თავისებურებები; ცოცხალ ორგანიზმში მიმდინარე ბიოქიმიური პროცესები და ბიოქიმიური კვლევის თავისებურებები;ადამიანის ორგანიზმის ძირითადი სისტემები და მათი ფუნქციები; ნატოში საქართველოს გაწევრიანების პერსპექტივა და პრობლემები, ნატოს გაფართოების პროცესი და მისი გამაპირობებელი ფაქტორები. პროფესიული ინგლისური ენის ლექსიკა და ფრაზები, დაკავშირებული ადამიანის სხეულის ნაწილებსა და გამოკვლევებთან. ჰისტოლოგიური და მორფოლოგიური კვლევის მეთოდები და საშუალებები;</t>
  </si>
  <si>
    <t xml:space="preserve">შეუძლია: • ფილტვების სასიცოცხლო ტევადობის განსაზღვრა სპირომეტრით; • ბავშვთა და მოზარდთა ჯანმრთელობის მაჩვენებლების განსაზღვრა, ჯანსაღი კვების და ნორმატივების დადგენა;    მოძრაობის ანატომიური ანალიზის სქემის შედგენა. ზემო  და  ქვემო კიდურების  მორფოკინეზოლოგიური ანალიზი.   სპეციალური კომპიუტერული პროგრამების გამოყენებით შეაფასოს სხეულის ზომა და  მასა.   იცის ტრავმული ნევროლოგიური დაზიანებების მკურნალობის თანამედროვე მეთოდების ზოგადი საფუძვლები;      • დოპინგის გამოყენებასთან საბრძოლველად შეიმუშაებს და პრაქტიკაში იყენებს ჰარმონიზებული, კოორდინირებული და ეფექტური პროგრამა. </t>
  </si>
  <si>
    <t xml:space="preserve">შეუძლია • განსაკუთრებული საჭიროების მქონე მოზარდების ასაკობრივი,   სქესობრივი და ფუნქციური შესაძლე-ბლობების გათვალისწინებით, დაარეგულიროს სპეციალური დატვირთვები და განსაზღვროს მათი ინტენსივობა; ფიზიკური და ინსტრუმენტული გამოკვლევების, ლაბორატორიული ანალიზების საფუძველზე  სავარაუდო სარეაბილიტაციო საშუალებების შერჩევა.   კლინიკური და რადიოლოგიური მონაცემების საფუძველზე სხივური თერაპიის ადეკვატურად შერჩევა.• არსებული სიტუაციიდან გამომდინარე   ტესტირების ჩატარების პროგრამის შემუშავება და ზუსტი შედეგების დროულად წარმოდგენა;• სიმპტომებისა და სინდრომების საფუძველზე რეაბილიტაციის პროცესის მიმდინარეობის ეფექტურობის შეფასებას.შეზღუდული შესაძლებლობების მქონე მოზარდების ფსიქო და ფიზიკური მდგომარეობიდან გამომდინარე, შეიმუშაოს ფიზიკური დატვირთვებისადმი ადაპტაციის მეთოდიკა ;•  ანამნეზისა და ანალიზების საფუძველზე ტრავმული დაზიანებების  დროს პირველადი დახმარების  და პრევენციის  სქემის შემუშავება.ინფორმაციული მონაცემების  მოძიება, ანალიზი, შეფასება და დასკვნის გამოტანა, პრობლემების გადაჭრის გზების განსაზღვრა.• დარღვევების იდენტიფიცირება და კლასიფიცირება; საჭიროებიდან გამომდინარე მასაჟის ფორმების  და სახეების გამოყენება.   </t>
  </si>
  <si>
    <t>შეუძლია ანამნეზისა და ანალიზების საფუძველზე ფიზიოთერაპიის  მკურნალობის სქემის შემუშავება.   ინფორმაციული მონაცემების ანალიზი, შეფასება და დასკვნის გამოტანა, პრობლემების გადაჭრის გზების განსაზღვრა.   ფიზიკური მედიცინისა და რეაბილიტაციის  განვითარების დინამიკისა და სხვა  მაჩვენებლების ანალიზის საფუძველზე, დასაბუთებული დასკვნების გაკეთება სარეაბილიტაციო-გამაჯანსაღებელი პროცესის ეფექტიანობის ამაღლების მიზნით. იცის ოგორ გამოიყენოს სხეულის მოძრაობითი უნარის მაკონტროლებადი წერტილები ასაკის, დიაგოზისა და სქესის მიხედვით.• სპეციალობისათვის დამახასიათებელი მეთოდების გამოყენება, საჭირო მონაცემების შეგროვება  და მათ ანალიზისტანდარტული და განსხვავებული მეთოდების გამოყენებით. შეუძლია მოძიებული მონაცემების დამუშავება,  ანალიზი, თანმიმდევრულად გადმოცემა და   შესაბამისი დასკვნის გაკეთება;</t>
  </si>
  <si>
    <t>შეუძლია  გამაჯანსაღებელი და სარეაბილიტაციო  საქმიანობის სიტუაციის შეფასება და შესაბამისი პროფილაქტიკური ღონისძიებების განსაზღვრა. მასალის ანალიზი, შეფასება, საკუთარი პოზიციის არგუმენტირებულად დასაბუთებას და  გადაწყვეტილების გამოტანას, პროფესიული ეთიკის ნორმების დარღვევის გარეშე; ინფორმაციული მონაცემების ანალიი შეფასებას  და დასკვნის გამოტანა, პრობლემების გადაჭრის გზების განსაზღვრა. სამედიცინო ქიმიაში ინფორმაციული მონაცემების მოძიება, ანალიზი, შეფასება და დასკვნის გამოტანა. პრობლემის სინქრონიულ და დიაქრონიულ ჭრილში გააზრება-განხილვას. განყენებული მონაცემების ანალიზი სტანდარტული და სპეციფიკური მეთოდის გამოყენებით;  სამედიცინო ბიოლოგიური ინფორმაციული მონაცემების შეგროვება, ანალიზი,  დასკვნის გამოტანა.მონაცემების შეგროვება და ინტეგრირება, ანალიზსი არგუმენტირებული დასკვნის გამოტანა~. თეორიული მონაცემების შეჯერების საფუძველზე პრეპარატების ანალიზი და ამოცნობა.</t>
  </si>
  <si>
    <t>შეუძლია მონაცემების შეგროვება და ინტეგრირება, ანალიზი, არგუმენტირებული დასკვნის გამოტანა. ინფორმაციული მონაცემების ანალიზი, შეფასება და დასკვნის გამოტანა, პრობლემების გადაჭრის გზების განსაზღვრა. ლოგიკური და ანალიტიკური აზროვნების განზოგადება. ინფორმაციული მონაცემების შეგროვება, ანალიზს, დასკვნის გამოტანა. მონაცემების ინტერპრეტაცია, კომპლექსური პრობლემების იდენტიფიცირება.</t>
  </si>
  <si>
    <t>შეუძლია  მონაცემების ანალიზი, შეფასება და დასკვნის გამოტანა  ინფორმაციული მონაცემების  მოძიება, შეფასება და დასკვნის გამოტანა, პრობლემების გადაჭრის გზების განსაზღვრა. ინფორმაციული მონაცემების საფუძველზე დასკვნის გამოტანა; შეაფასოს და საჭიროების შემთხვევაში გააკრიტიკოს  საკუთარი  შესაძლებლობანი. ფიზიკური და ინსტრუმენტული გამოკვლევების, ლაბორატორიული ანალიზების საფუძველზე  სავარაუდო სარეაბილიტაციო საშუალებების შერჩევა.  საკუთარი კომპენტეციის ფარგლებში  გადაწყვეტილების მიღება.•ლოგიკური  აზროვნების განზოგადება,  კლინიკური და რადიოლოგიური მონაცემების საფუძველზე სხივური თერაპიის ადეკვატურად შერჩევა.• არსებული სიტუაციიდან გამომდინარე   ტესტირების ჩატარების პროგრამის შემუშავება და ზუსტი შედეგების დროულად წარმოდგენა;• სიმპტომებისა და სინდრომების საფუძველზე რეაბილიტაციის პროცესის მიმდინარეობის ეფექტურობის შეფასება.• შესწავლილი კურსის შესაბამის ამოცანებზე სათანადო ინფორმაციის მომზადება  და დასკვნების გაკეთება.  • შეზღუდული შესაძლებლობების მქონე მოზარდების ფსიქო და ფიზიკური მდგომარეობიდან გამომდინარე, შეიმუშაოს ფიზიკური დატვირთებისადმი ადაპტაციის მეთოდიკა ;•.• დარღვევების იდენტიფიცირებას და კლასიფიცირებას;</t>
  </si>
  <si>
    <t xml:space="preserve"> ანამნეზისა და ანალიზების საფუძველზე ფიზიოთერაპიის  მკურნალობის სქემის შემუშავება. ინფორმაციული მონაცემების ანალიზი, შეფასება და დასკვნის გამოტანა, პრობლემების გადაჭრის გზების განსაზღვრა.• ინფორმაციული მონაცემების ანალიზი, შეფასება და დასკვნის გამოტანა.  საკუთარი პოზიციის არგუმენტირებულად დასაბუთება და  გადაწყვეტილების გამოტანა, პროფესიული ეთიკის ნორმების დარღვევის გარეშე.   ფიზიკური მედიცინისა და რეაბილიტაციის  განვითარების დინამიკისა და სხვა  მაჩვენებლების ანალიზის საფუძველზე, დასაბუთებული დასკვნების გაკეთება სარეაბილიტაციო-გამაჯანსაღებელი პროცესის ეფექტიანობის ამაღლების მიზნით. </t>
  </si>
  <si>
    <t xml:space="preserve">შეუძლია: მიღებული ცოდნის გამოყენეოს შემდგომ საფეხურზე საბაზისო და კლინიკური კურსების შესწავლის პროცესში. მიღებული ცოდნა გამოიყენოს პროფესიული საქმიანობის წარმოების პროცესში. საინფორმაციო ტექნოლოგიების საშუალებით მოიძიოს ინფორმაცია და გაიმდიდროს ცოდნა.შემდგომი სწავლის  საჭიროების დადგენა~; 
</t>
  </si>
  <si>
    <t xml:space="preserve">შეუძლია : მიღებული ცოდნა გამოიყენოს საგანმანათლებლო პროგრამის შემდგომ საფეხურზე თეორიული საგნების ათვისებაში. საკუთარი სწავლის პროცესის მართვა, შეფასება და შემდგომი სწავლის საჭიროების განსაზღვრა. მიღებული ცოდნის გამოყენებას პრაქტიკული საქმიანობის პროცესში. საკუთარი სწავლის პროცესის მართვა, შეფასება და შემდგომი სწავლის საჭიროების განსაზღვრას. საკუთარი სწავლის პროცესის თანმიმდევრულად დაგეგმვა  და მართვა                             </t>
  </si>
  <si>
    <t xml:space="preserve">საკუთარი სწავლის პროცესის მართვ,  შეფასებას და შემდგომი სწავლის საჭიროების განსაზღვრა.  საკუთარი სწავლის შეფასება და შემდგომი სწავლის საჭიროების განსაზღვრა. საინფორმაციო ტექნოლოგიების საშუალებით მოიძიოს ინფორმაცია და გაიმდიდროს ცოდნა.  დაგეგმოს საკუთარი სწავლის გაგრძელება შერჩეული მიმართულებით.• საკუთარი სწავლის პროცესის მართვა  შეაფასოს და განსაზღვროს შემდგომი სწავლის საჭიროება • მიღებულ ცოდნის გამოყენებას  პრაქტიკული სამიანობის წარმოებისას. • აიღოს    საკუთარ სწავლაზე პასუხისმგებლობა წინასწარ განსაზღვრული ამოცანების  ფარგლებში;•  თანმიმდევრულად   დაგეგმოს შედეგზე ორიენტირებული საკუთარი სწავლის პროცესი;•  კურსის ფარგლებში შეძენილი უნარ–ჩვევების შემდგომი სასწავლო მიზნებისთვის გამოყენება;   </t>
  </si>
  <si>
    <t xml:space="preserve"> იცის: უცხო კულტურისა და მისი წარმომადგენლების პატივისცემა შეუძლია: საკუთარი კომპეტენციის არეალის განსაზღვრა და პროფესიული ეთიკის ფარგლებში მუშაობა. იცის როფესიისა და პაციენტის უფლებების პატივისცემა; ეფექტური კომუნიკაციის როლის მნიშვნელობა ურთიერთობაში.</t>
  </si>
  <si>
    <t>აფასებს საკუთარი თავისა და სხვების დამოკიდებულებას პროფესიულ საქმიანობისთვის დამახასიათებელ ღირებულებებთან და გაუზიარებს სხვებს;.იცის ჰიგიენური ნორმების დაცვის აუცილებლობა ადამაინის ჯანმრთელობის შენარჩუნებისა და დაავადებების პრევენციისათვის. ეფექტური კომუნიკაციის როლის მნიშვნელობა ურთიერთობაში.</t>
  </si>
  <si>
    <t>შეუძლია პროფესიული ეთიკის ფარგლებში დაიცვას პაციენტის ინტერესები და კონფიდენციალურობა.ესმის  ფიზიკური მედიცინისა და რეაბილიტაციის სამსახურის     როლი მოსახლეობის ჯანმრთელობის შენარჩუნება/აღდგენისა და პროფილაქტიკისათვის; პროფესიული ეთიკის ფარგლებში იცვას პაციენტის ინტერესებს და კონფიდენციალურობას.• აცნობიერებს  ზოგადად  ანტი-დოპინგური პოლიტიკის  მნიშვნელობას დოპინგისაგან თავისუფალი სპორტის განვითარების საქმესა და ქვეყნის საერთაშორისო იმიჯისათვის.  
• იცის  ფიზიკური ვარჯიშების ადგილი და მნიშვნელობა  რეაბილიტაციის პროცესში.
•აცნობიერებს  სპორტული  მედიცინის  მნიშვნელობას ადამიანის ჯანმრთელობის შენარჩუნების და დისფუნქციის პრევენციის  მოთხოვნებისადმი.• აცნობიერებს დარღვევების მქონე ადამიანების სოციალური ინტეგრაციის მნიშვნელობას.</t>
  </si>
  <si>
    <t xml:space="preserve">•მონაწილეობას იღებს ფიზიკური მედიცინისა და რეაბილიტაციის   სფეროს  ღირებულებების ფორმირების პროცესში და მათ დამკვიდრებაში. </t>
  </si>
  <si>
    <t xml:space="preserve"> სავალდებულო კურსები</t>
  </si>
  <si>
    <t>ინვალიდთა კინეზოკორექცია</t>
  </si>
  <si>
    <t xml:space="preserve"> საბაზისო სავალდებულო</t>
  </si>
  <si>
    <t xml:space="preserve"> სავალდებულო</t>
  </si>
  <si>
    <t xml:space="preserve">  სავალდებულო</t>
  </si>
  <si>
    <t>ს სავალდებულო</t>
  </si>
  <si>
    <t xml:space="preserve"> მოწვეული სპეციალისტი პაატა ჩიქოვანი</t>
  </si>
  <si>
    <t>მოწვეული სპეციალისტი ჯ.ბუზარიაშვილი</t>
  </si>
  <si>
    <t>მოწვეული სპეციალისტი ე. კორინთელი, ჯ. ბუზარიაშვილი</t>
  </si>
  <si>
    <t xml:space="preserve"> პროფესორი გ.ამყოლაძე</t>
  </si>
  <si>
    <t xml:space="preserve">1. აქვსპროფესიული საქმიანობისთვის საჭიროი ფართო  ცოდნა </t>
  </si>
  <si>
    <t xml:space="preserve">2. იცის ადამიანის ჯანმრთელობის განმტკიცებისა და  ფიზიკური თვისებების განვითარების მეთოდები,   სხვადასხვა დაავადებებისა და დაზიანების განსაზღვრა და სამედიცინო რეაბილიტაციის ტაქტიკის შერჩევა 
 </t>
  </si>
  <si>
    <t>3. შეუძლია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t>
  </si>
  <si>
    <t xml:space="preserve">4. შეუძლია ფიზიკური მედიცინისა და რეაბილიტაციის  დამახასიათებელი მონაცემების შეგროვება და განმარტება, ასევე განყენებული მონაცემების ან/და სიტუაციების ანალიზი სტანდარტული და ზოგიერთი უახლესი მეთოდის გამოყენებით რთული და გაუთვალისწინებელი პრობლემების გადაჭრისათვის. </t>
  </si>
  <si>
    <t xml:space="preserve">1. აქვსა პროფესიული საქმიანობისთვის საჭირო ფართო  ცოდნა </t>
  </si>
  <si>
    <t xml:space="preserve">2. იცის  ადამიანის ჯანმრთელობის განმტკიცებისა და  ფიზიკური თვისებების განვითარების მეთოდები,   სხვადასხვა დაავადებებისა და დაზიანების განსაზღვრა და სამედიცინო რეაბილიტაციის ტაქტიკის შერჩევა </t>
  </si>
  <si>
    <t xml:space="preserve">       3. შეუძლია სხვადასხვა ასაკობრივ, გენდერულ და სამედიცინო ჯგუფებში ადამიანის ჯანმრთელობის მდგომარეობის შეფასებისა და ჯანმრთელობის ხარისხის  კვლევისათვის საჭირო საშუალებების,  მეთოდებისა და ტექნოლოგიების პრაქტიკული გამოყენება</t>
  </si>
  <si>
    <t xml:space="preserve"> 4 . შეუძლიაფიზიკური მედიცინისა და რეაბილიტაციის  დამახასიათებელი მონაცემების შეგროვება და განმარტება, ასევე განყენებული მონაცემების ან/და სიტუაციების ანალიზი სტანდარტული და ზოგიერთი უახლესი მეთოდის გამოყენებით რთული და გაუთვალისწინებელი პრობლემების გადაჭრისათვის. </t>
  </si>
  <si>
    <t>პროფესორი პ. კასრაძე, მოწვეული სპეციალისტი თ. ადამია, ნ.შათირიშვილი</t>
  </si>
  <si>
    <t>პროფესორი პ. კასრაძე, მოწვეული სპეციალისტები: ჯ. ბუზარიაშვილი, ასისტენტ-პროფესორი მ. გორშკოვი</t>
  </si>
  <si>
    <t>მოწვეული სპეციალისტი ა.ეგოიანი</t>
  </si>
  <si>
    <t>ასოცირებული პროფესორი მ. ველიჯანაშვილი, მოწვეული სპეციალისტი მაია სვანიძე</t>
  </si>
  <si>
    <t xml:space="preserve"> პროფესორი                 მ. ბარბაქაძე</t>
  </si>
  <si>
    <t>პროფესორი ნ. ციხიშვილი</t>
  </si>
  <si>
    <t xml:space="preserve"> პროფესორი მაია ბარბაქაძე</t>
  </si>
  <si>
    <t xml:space="preserve"> ასოცირებული პროფესორი მ.ვახანია</t>
  </si>
  <si>
    <t xml:space="preserve"> მოწვეული სპეციალისტები: ე. კორინთელი</t>
  </si>
  <si>
    <t xml:space="preserve">  მოწვეული სპეციალიტი შ. სახვაძე;  მოწვეული სპეციალიტი პ. ღუდუშაური</t>
  </si>
  <si>
    <t>მოწვეული სპეციალისტი თ. ჭანია</t>
  </si>
  <si>
    <t xml:space="preserve"> მოწვეული სპეციალისტი თ. ჭანია</t>
  </si>
  <si>
    <t xml:space="preserve"> პროფესორი თ. ბოჭორიშვილი</t>
  </si>
  <si>
    <t xml:space="preserve">პროფესორი        ნ. ოსიპოვა </t>
  </si>
  <si>
    <t xml:space="preserve"> პროფესორი თ. მანჯავიძე</t>
  </si>
  <si>
    <t>მოწვეული სპეციალისტი, ქ.ხაზარაძე</t>
  </si>
  <si>
    <t>პროფესორი ი.ვაშაკიძე, მოწვეული სპეციალისტი ზ.გვენეტაძე</t>
  </si>
  <si>
    <t>ასისტენტ-პროფესორი მ. გორშკოვი</t>
  </si>
  <si>
    <t xml:space="preserve"> მოწვეული სპეციალისტი ჯ.ბუზარიაშვილი, მოწვეული სპეციალისტი მერი გურგენიძე, მოწვეული სპეციალისტი ე. კორინთელი,</t>
  </si>
  <si>
    <r>
      <rPr>
        <sz val="10"/>
        <color rgb="FFFF0000"/>
        <rFont val="Calibri"/>
        <family val="2"/>
        <scheme val="minor"/>
      </rPr>
      <t xml:space="preserve">მოწვეული სპეციალისტი კ. ხვედელიძე, </t>
    </r>
    <r>
      <rPr>
        <sz val="10"/>
        <rFont val="Calibri"/>
        <family val="2"/>
        <scheme val="minor"/>
      </rPr>
      <t>მოწვეული სპეციალისტი ე. ხურციძე</t>
    </r>
  </si>
  <si>
    <r>
      <t xml:space="preserve">ასისტენტ პროფესორი ნ.ჩხიკვიშვილი, </t>
    </r>
    <r>
      <rPr>
        <sz val="10"/>
        <color rgb="FFFF0000"/>
        <rFont val="Calibri"/>
        <family val="2"/>
        <scheme val="minor"/>
      </rPr>
      <t xml:space="preserve">მოწვეული სპეციალისტი კ. ხვედელიძე </t>
    </r>
    <r>
      <rPr>
        <sz val="10"/>
        <rFont val="Calibri"/>
        <family val="2"/>
        <scheme val="minor"/>
      </rPr>
      <t>პროფესორი მარინა ბუცხრიკიძე</t>
    </r>
  </si>
  <si>
    <r>
      <t>მ</t>
    </r>
    <r>
      <rPr>
        <sz val="10"/>
        <color rgb="FFFF0000"/>
        <rFont val="Calibri"/>
        <family val="2"/>
        <scheme val="minor"/>
      </rPr>
      <t xml:space="preserve">ოწვეული სპეციალისტი კ. მოისწრაფიშვილი;   </t>
    </r>
    <r>
      <rPr>
        <sz val="10"/>
        <rFont val="Calibri"/>
        <family val="2"/>
        <scheme val="minor"/>
      </rPr>
      <t>მოწვეული სპეციალისტი ა.ეგოიანი</t>
    </r>
  </si>
  <si>
    <r>
      <t xml:space="preserve">მოწვეული სპეციალისტი       მ. ძეკონსკაია, </t>
    </r>
    <r>
      <rPr>
        <sz val="10"/>
        <rFont val="Calibri"/>
        <family val="2"/>
        <scheme val="minor"/>
      </rPr>
      <t xml:space="preserve">ასოცირებული პროფესორი მარინე ლელაძე   </t>
    </r>
    <r>
      <rPr>
        <sz val="10"/>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</si>
</sst>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sz val="10"/>
      <name val="Calibri"/>
      <family val="2"/>
      <scheme val="minor"/>
    </font>
    <font>
      <sz val="10"/>
      <name val="Sylfaen"/>
      <family val="1"/>
      <charset val="204"/>
    </font>
    <font>
      <sz val="10"/>
      <name val="Sylfaen"/>
      <family val="1"/>
    </font>
    <font>
      <sz val="10"/>
      <name val="Calibri"/>
      <family val="2"/>
      <charset val="204"/>
      <scheme val="minor"/>
    </font>
    <font>
      <b/>
      <sz val="11"/>
      <name val="Sylfaen"/>
      <family val="1"/>
      <charset val="204"/>
    </font>
    <font>
      <sz val="11"/>
      <name val="Calibri"/>
      <family val="2"/>
      <scheme val="minor"/>
    </font>
    <font>
      <sz val="11"/>
      <name val="Sylfaen"/>
      <family val="1"/>
      <charset val="204"/>
    </font>
    <font>
      <b/>
      <sz val="10"/>
      <name val="Calibri"/>
      <family val="2"/>
      <charset val="204"/>
      <scheme val="minor"/>
    </font>
    <font>
      <b/>
      <sz val="10"/>
      <name val="Calibri"/>
      <family val="2"/>
      <scheme val="minor"/>
    </font>
    <font>
      <sz val="9"/>
      <name val="Sylfaen"/>
      <family val="1"/>
      <charset val="204"/>
    </font>
    <font>
      <b/>
      <sz val="11"/>
      <name val="Calibri"/>
      <family val="2"/>
      <charset val="204"/>
      <scheme val="minor"/>
    </font>
    <font>
      <sz val="10"/>
      <color theme="1"/>
      <name val="Sylfaen"/>
      <family val="1"/>
    </font>
    <font>
      <b/>
      <sz val="10"/>
      <name val="Sylfaen"/>
      <family val="1"/>
    </font>
    <font>
      <sz val="12"/>
      <color theme="1"/>
      <name val="Sylfaen"/>
      <family val="1"/>
    </font>
    <font>
      <b/>
      <sz val="11"/>
      <name val="Calibri"/>
      <family val="2"/>
      <scheme val="minor"/>
    </font>
    <font>
      <b/>
      <sz val="10"/>
      <color theme="1"/>
      <name val="Sylfaen"/>
      <family val="1"/>
    </font>
    <font>
      <b/>
      <sz val="11"/>
      <color theme="1"/>
      <name val="Calibri"/>
      <family val="2"/>
      <scheme val="minor"/>
    </font>
    <font>
      <b/>
      <sz val="11"/>
      <color theme="1"/>
      <name val="Sylfaen"/>
      <family val="1"/>
    </font>
    <font>
      <sz val="10"/>
      <color rgb="FF000000"/>
      <name val="Sylfaen"/>
      <family val="1"/>
    </font>
    <font>
      <sz val="10"/>
      <color theme="1"/>
      <name val="Calibri"/>
      <family val="2"/>
      <scheme val="minor"/>
    </font>
    <font>
      <sz val="11"/>
      <color theme="1"/>
      <name val="Sylfaen"/>
      <family val="1"/>
    </font>
    <font>
      <b/>
      <sz val="10"/>
      <color rgb="FF000000"/>
      <name val="Sylfaen"/>
      <family val="1"/>
    </font>
    <font>
      <sz val="9"/>
      <color theme="1"/>
      <name val="Sylfaen"/>
      <family val="1"/>
    </font>
    <font>
      <i/>
      <sz val="9"/>
      <color theme="1"/>
      <name val="Sylfaen"/>
      <family val="1"/>
    </font>
    <font>
      <b/>
      <i/>
      <sz val="9"/>
      <color theme="1"/>
      <name val="Sylfaen"/>
      <family val="1"/>
    </font>
    <font>
      <b/>
      <sz val="12"/>
      <color rgb="FF000000"/>
      <name val="Sylfaen"/>
      <family val="1"/>
    </font>
    <font>
      <b/>
      <sz val="10"/>
      <color theme="1"/>
      <name val="Calibri"/>
      <family val="2"/>
      <scheme val="minor"/>
    </font>
    <font>
      <i/>
      <sz val="9"/>
      <name val="Sylfaen"/>
      <family val="1"/>
    </font>
    <font>
      <b/>
      <i/>
      <sz val="10"/>
      <color theme="1"/>
      <name val="Sylfaen"/>
      <family val="1"/>
    </font>
    <font>
      <i/>
      <sz val="10"/>
      <color theme="1"/>
      <name val="Sylfaen"/>
      <family val="1"/>
    </font>
    <font>
      <sz val="8"/>
      <color theme="1"/>
      <name val="Calibri"/>
      <family val="2"/>
      <scheme val="minor"/>
    </font>
    <font>
      <b/>
      <sz val="12"/>
      <name val="Calibri"/>
      <family val="2"/>
      <scheme val="minor"/>
    </font>
    <font>
      <b/>
      <sz val="10"/>
      <name val="Sylfaen"/>
      <family val="1"/>
      <charset val="204"/>
    </font>
    <font>
      <sz val="11"/>
      <color theme="1"/>
      <name val="Calibri"/>
      <family val="2"/>
      <scheme val="minor"/>
    </font>
    <font>
      <sz val="11"/>
      <name val="Sylfaen"/>
      <family val="1"/>
    </font>
    <font>
      <sz val="9"/>
      <name val="Sylfaen"/>
      <family val="1"/>
    </font>
    <font>
      <b/>
      <sz val="12"/>
      <color theme="1"/>
      <name val="Sylfaen"/>
      <family val="1"/>
    </font>
    <font>
      <sz val="12"/>
      <color theme="1"/>
      <name val="Calibri"/>
      <family val="2"/>
      <scheme val="minor"/>
    </font>
    <font>
      <sz val="12"/>
      <color rgb="FF000000"/>
      <name val="Sylfaen"/>
      <family val="1"/>
    </font>
    <font>
      <sz val="12"/>
      <color theme="1"/>
      <name val="AcadNusx"/>
    </font>
    <font>
      <b/>
      <sz val="12"/>
      <color theme="1"/>
      <name val="Calibri"/>
      <family val="2"/>
      <scheme val="minor"/>
    </font>
    <font>
      <b/>
      <i/>
      <sz val="12"/>
      <color theme="1"/>
      <name val="Sylfaen"/>
      <family val="1"/>
    </font>
    <font>
      <i/>
      <sz val="12"/>
      <color theme="1"/>
      <name val="Sylfaen"/>
      <family val="1"/>
    </font>
    <font>
      <sz val="14"/>
      <color theme="1"/>
      <name val="Calibri"/>
      <family val="2"/>
      <scheme val="minor"/>
    </font>
    <font>
      <sz val="10"/>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3" tint="0.79998168889431442"/>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rgb="FF000000"/>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medium">
        <color rgb="FF000000"/>
      </right>
      <top style="medium">
        <color rgb="FF000000"/>
      </top>
      <bottom style="medium">
        <color indexed="64"/>
      </bottom>
      <diagonal/>
    </border>
    <border>
      <left/>
      <right/>
      <top style="medium">
        <color rgb="FF000000"/>
      </top>
      <bottom/>
      <diagonal/>
    </border>
    <border>
      <left/>
      <right style="medium">
        <color rgb="FF000000"/>
      </right>
      <top style="medium">
        <color rgb="FF000000"/>
      </top>
      <bottom/>
      <diagonal/>
    </border>
    <border>
      <left/>
      <right/>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indexed="64"/>
      </bottom>
      <diagonal/>
    </border>
    <border>
      <left style="medium">
        <color rgb="FF000000"/>
      </left>
      <right/>
      <top style="medium">
        <color indexed="64"/>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rgb="FF000000"/>
      </top>
      <bottom style="medium">
        <color rgb="FF000000"/>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indexed="64"/>
      </right>
      <top/>
      <bottom style="medium">
        <color rgb="FF000000"/>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top/>
      <bottom style="thin">
        <color indexed="64"/>
      </bottom>
      <diagonal/>
    </border>
  </borders>
  <cellStyleXfs count="2">
    <xf numFmtId="0" fontId="0" fillId="0" borderId="0"/>
    <xf numFmtId="9" fontId="34" fillId="0" borderId="0" applyFont="0" applyFill="0" applyBorder="0" applyAlignment="0" applyProtection="0"/>
  </cellStyleXfs>
  <cellXfs count="491">
    <xf numFmtId="0" fontId="0" fillId="0" borderId="0" xfId="0"/>
    <xf numFmtId="0" fontId="1" fillId="0" borderId="1" xfId="0" applyFont="1" applyBorder="1" applyAlignment="1">
      <alignment wrapText="1"/>
    </xf>
    <xf numFmtId="0" fontId="3" fillId="0" borderId="1" xfId="0" applyFont="1" applyFill="1" applyBorder="1" applyAlignment="1">
      <alignment wrapText="1"/>
    </xf>
    <xf numFmtId="0" fontId="1" fillId="0" borderId="1" xfId="0" applyFont="1" applyFill="1" applyBorder="1" applyAlignment="1">
      <alignment wrapText="1"/>
    </xf>
    <xf numFmtId="0" fontId="5" fillId="0" borderId="1" xfId="0" applyFont="1" applyFill="1" applyBorder="1" applyAlignment="1">
      <alignment horizontal="center" vertical="center"/>
    </xf>
    <xf numFmtId="0" fontId="6" fillId="0" borderId="1" xfId="0" applyFont="1" applyBorder="1" applyAlignment="1">
      <alignment vertical="center"/>
    </xf>
    <xf numFmtId="0" fontId="1" fillId="0" borderId="0" xfId="0" applyFont="1" applyAlignment="1">
      <alignment horizontal="center" vertical="center" wrapText="1"/>
    </xf>
    <xf numFmtId="0" fontId="1" fillId="0" borderId="0" xfId="0" applyFont="1" applyAlignment="1">
      <alignment wrapText="1"/>
    </xf>
    <xf numFmtId="0" fontId="6" fillId="0" borderId="1" xfId="0" applyFont="1" applyBorder="1"/>
    <xf numFmtId="0" fontId="6" fillId="0" borderId="0" xfId="0" applyFont="1"/>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textRotation="90" wrapText="1"/>
    </xf>
    <xf numFmtId="0" fontId="10"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6" fillId="0" borderId="1" xfId="0" applyFont="1" applyBorder="1" applyAlignment="1">
      <alignment horizontal="center"/>
    </xf>
    <xf numFmtId="0" fontId="1" fillId="0" borderId="1" xfId="0" applyFont="1" applyBorder="1"/>
    <xf numFmtId="0" fontId="2" fillId="0" borderId="1" xfId="0" applyFont="1" applyFill="1" applyBorder="1"/>
    <xf numFmtId="0" fontId="2" fillId="0" borderId="1" xfId="0" applyFont="1" applyFill="1" applyBorder="1" applyAlignment="1">
      <alignment horizontal="center" vertical="center" textRotation="90" wrapText="1"/>
    </xf>
    <xf numFmtId="0" fontId="1" fillId="0" borderId="0" xfId="0" applyFont="1"/>
    <xf numFmtId="0" fontId="2" fillId="0" borderId="4" xfId="0" applyFont="1" applyFill="1" applyBorder="1" applyAlignment="1">
      <alignment horizontal="center" vertical="center" textRotation="90" wrapText="1"/>
    </xf>
    <xf numFmtId="0" fontId="7"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6" fillId="0" borderId="5" xfId="0" applyFont="1" applyBorder="1"/>
    <xf numFmtId="0" fontId="3"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left" vertical="top" wrapText="1"/>
    </xf>
    <xf numFmtId="0" fontId="2" fillId="0" borderId="1" xfId="0" applyFont="1" applyFill="1" applyBorder="1" applyAlignment="1">
      <alignment horizontal="center" textRotation="90"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Fill="1" applyBorder="1" applyAlignment="1">
      <alignment vertical="top" wrapText="1"/>
    </xf>
    <xf numFmtId="0" fontId="1" fillId="0" borderId="0" xfId="0" applyFont="1" applyAlignment="1">
      <alignment vertical="top" wrapText="1"/>
    </xf>
    <xf numFmtId="0" fontId="6" fillId="0" borderId="3" xfId="0" applyFont="1" applyBorder="1" applyAlignment="1">
      <alignment horizontal="center"/>
    </xf>
    <xf numFmtId="0" fontId="1" fillId="0" borderId="1" xfId="0" applyFont="1" applyBorder="1" applyAlignment="1">
      <alignment vertical="center" wrapText="1"/>
    </xf>
    <xf numFmtId="0" fontId="6" fillId="0" borderId="2" xfId="0" applyFont="1" applyBorder="1"/>
    <xf numFmtId="0" fontId="1" fillId="2" borderId="1" xfId="0" applyFont="1" applyFill="1" applyBorder="1" applyAlignment="1">
      <alignment vertical="top" wrapText="1"/>
    </xf>
    <xf numFmtId="0" fontId="7" fillId="0" borderId="1" xfId="0" applyFont="1" applyFill="1" applyBorder="1" applyAlignment="1">
      <alignment horizontal="center"/>
    </xf>
    <xf numFmtId="0" fontId="7" fillId="0" borderId="1" xfId="0" applyFont="1" applyFill="1" applyBorder="1" applyAlignment="1">
      <alignment horizontal="center" vertical="center" textRotation="90" wrapText="1"/>
    </xf>
    <xf numFmtId="0" fontId="6" fillId="0" borderId="1" xfId="0" applyFont="1" applyBorder="1" applyAlignment="1">
      <alignment wrapText="1"/>
    </xf>
    <xf numFmtId="0" fontId="6" fillId="0" borderId="1" xfId="0" applyFont="1" applyBorder="1" applyAlignment="1">
      <alignment horizontal="right" wrapText="1"/>
    </xf>
    <xf numFmtId="0" fontId="6" fillId="0" borderId="1" xfId="0" applyFont="1" applyFill="1" applyBorder="1"/>
    <xf numFmtId="0" fontId="6" fillId="0" borderId="1" xfId="0" applyFont="1" applyFill="1" applyBorder="1" applyAlignment="1">
      <alignment wrapText="1"/>
    </xf>
    <xf numFmtId="0" fontId="6" fillId="0" borderId="1" xfId="0" applyFont="1" applyBorder="1" applyAlignment="1">
      <alignment vertical="top"/>
    </xf>
    <xf numFmtId="0" fontId="6" fillId="0" borderId="0" xfId="0" applyFont="1" applyAlignment="1">
      <alignment vertical="top"/>
    </xf>
    <xf numFmtId="0" fontId="1" fillId="0" borderId="1" xfId="0" applyFont="1" applyFill="1" applyBorder="1" applyAlignment="1">
      <alignment vertical="center" wrapText="1"/>
    </xf>
    <xf numFmtId="0" fontId="9" fillId="0" borderId="1" xfId="0" applyFont="1" applyBorder="1" applyAlignment="1">
      <alignment horizontal="center" vertical="center" textRotation="90" wrapText="1"/>
    </xf>
    <xf numFmtId="0" fontId="9" fillId="0" borderId="1" xfId="0" applyFont="1" applyBorder="1" applyAlignment="1">
      <alignment vertical="center" wrapText="1"/>
    </xf>
    <xf numFmtId="0" fontId="1" fillId="0" borderId="0" xfId="0" applyFont="1" applyAlignment="1">
      <alignment vertical="center" wrapText="1"/>
    </xf>
    <xf numFmtId="0" fontId="6" fillId="0" borderId="7" xfId="0" applyFont="1" applyBorder="1" applyAlignment="1">
      <alignment horizontal="center"/>
    </xf>
    <xf numFmtId="0" fontId="6" fillId="0" borderId="7" xfId="0" applyFont="1" applyBorder="1" applyAlignment="1"/>
    <xf numFmtId="0" fontId="15" fillId="0" borderId="2" xfId="0" applyFont="1" applyBorder="1" applyAlignment="1"/>
    <xf numFmtId="0" fontId="15" fillId="0" borderId="1" xfId="0" applyFont="1" applyBorder="1"/>
    <xf numFmtId="0" fontId="12" fillId="0" borderId="0" xfId="0" applyFont="1" applyAlignment="1">
      <alignment horizontal="right" vertical="center"/>
    </xf>
    <xf numFmtId="0" fontId="16" fillId="0" borderId="21" xfId="0" applyFont="1" applyBorder="1" applyAlignment="1">
      <alignment vertical="center" wrapText="1"/>
    </xf>
    <xf numFmtId="0" fontId="16" fillId="0" borderId="24" xfId="0" applyFont="1" applyBorder="1" applyAlignment="1">
      <alignment vertical="center" wrapText="1"/>
    </xf>
    <xf numFmtId="0" fontId="3" fillId="0" borderId="1" xfId="0" applyFont="1" applyFill="1" applyBorder="1" applyAlignment="1">
      <alignment vertical="center" wrapText="1"/>
    </xf>
    <xf numFmtId="0" fontId="6" fillId="0" borderId="5" xfId="0" applyFont="1" applyFill="1" applyBorder="1" applyAlignment="1">
      <alignment wrapText="1"/>
    </xf>
    <xf numFmtId="0" fontId="6" fillId="0" borderId="5" xfId="0" applyFont="1" applyFill="1" applyBorder="1"/>
    <xf numFmtId="0" fontId="1" fillId="0" borderId="1" xfId="0" applyFont="1" applyBorder="1" applyAlignment="1">
      <alignment vertical="center"/>
    </xf>
    <xf numFmtId="0" fontId="1" fillId="2" borderId="1" xfId="0" applyFont="1" applyFill="1" applyBorder="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 fillId="0" borderId="0" xfId="0" applyFont="1" applyFill="1" applyAlignment="1">
      <alignment vertical="center" wrapText="1"/>
    </xf>
    <xf numFmtId="0" fontId="1" fillId="0" borderId="6" xfId="0" applyFont="1" applyFill="1" applyBorder="1" applyAlignment="1">
      <alignment vertical="center" wrapText="1"/>
    </xf>
    <xf numFmtId="0" fontId="16" fillId="0" borderId="30" xfId="0" applyFont="1" applyBorder="1" applyAlignment="1">
      <alignment vertical="center" wrapText="1"/>
    </xf>
    <xf numFmtId="0" fontId="16" fillId="0" borderId="30" xfId="0" applyFont="1" applyBorder="1" applyAlignment="1">
      <alignment vertical="center" wrapText="1"/>
    </xf>
    <xf numFmtId="0" fontId="24" fillId="4" borderId="1" xfId="0" applyFont="1" applyFill="1" applyBorder="1" applyAlignment="1">
      <alignment vertical="center"/>
    </xf>
    <xf numFmtId="0" fontId="24" fillId="4" borderId="1" xfId="0" applyFont="1" applyFill="1" applyBorder="1" applyAlignment="1">
      <alignment vertical="center" wrapText="1"/>
    </xf>
    <xf numFmtId="0" fontId="21" fillId="4" borderId="0" xfId="0" applyFont="1" applyFill="1"/>
    <xf numFmtId="0" fontId="24" fillId="4" borderId="1" xfId="0" applyFont="1" applyFill="1" applyBorder="1" applyAlignment="1">
      <alignment horizontal="center" vertical="top"/>
    </xf>
    <xf numFmtId="0" fontId="0" fillId="4" borderId="0" xfId="0" applyFill="1"/>
    <xf numFmtId="0" fontId="25" fillId="4" borderId="1" xfId="0" applyFont="1" applyFill="1" applyBorder="1" applyAlignment="1">
      <alignment horizontal="center" vertical="center"/>
    </xf>
    <xf numFmtId="0" fontId="12" fillId="0" borderId="1" xfId="0" applyFont="1" applyBorder="1" applyAlignment="1">
      <alignment vertical="center" wrapText="1"/>
    </xf>
    <xf numFmtId="0" fontId="12" fillId="0" borderId="1" xfId="0" applyFont="1" applyFill="1" applyBorder="1" applyAlignment="1">
      <alignment vertical="top" wrapText="1"/>
    </xf>
    <xf numFmtId="0" fontId="6" fillId="0" borderId="0" xfId="0" applyFont="1" applyAlignment="1">
      <alignment vertical="center"/>
    </xf>
    <xf numFmtId="0" fontId="6" fillId="0" borderId="1" xfId="0" applyFont="1" applyFill="1" applyBorder="1" applyAlignment="1">
      <alignment vertical="center"/>
    </xf>
    <xf numFmtId="0" fontId="1" fillId="0" borderId="1" xfId="0" applyFont="1" applyFill="1" applyBorder="1" applyAlignment="1">
      <alignment vertical="center"/>
    </xf>
    <xf numFmtId="0" fontId="6" fillId="0" borderId="2" xfId="0" applyFont="1" applyBorder="1" applyAlignment="1">
      <alignment horizontal="center" vertical="center"/>
    </xf>
    <xf numFmtId="0" fontId="3" fillId="0" borderId="1" xfId="0" applyFont="1" applyBorder="1"/>
    <xf numFmtId="0" fontId="3" fillId="0" borderId="1" xfId="0" applyFont="1" applyBorder="1" applyAlignment="1">
      <alignment horizontal="justify"/>
    </xf>
    <xf numFmtId="0" fontId="3" fillId="0" borderId="1" xfId="0" applyFont="1" applyBorder="1" applyAlignment="1">
      <alignment horizontal="left" vertical="top"/>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wrapText="1"/>
    </xf>
    <xf numFmtId="0" fontId="3" fillId="0" borderId="1" xfId="0" applyFont="1" applyBorder="1" applyAlignment="1">
      <alignment vertical="top"/>
    </xf>
    <xf numFmtId="0" fontId="12" fillId="0" borderId="0" xfId="0" applyFont="1" applyAlignment="1">
      <alignment vertical="top" wrapText="1"/>
    </xf>
    <xf numFmtId="0" fontId="6" fillId="0" borderId="2" xfId="0" applyFont="1" applyBorder="1" applyAlignment="1">
      <alignment vertical="center"/>
    </xf>
    <xf numFmtId="0" fontId="16" fillId="0" borderId="30" xfId="0" applyFont="1" applyBorder="1" applyAlignment="1">
      <alignment vertical="center" wrapText="1"/>
    </xf>
    <xf numFmtId="0" fontId="16" fillId="0" borderId="22" xfId="0" applyFont="1" applyBorder="1" applyAlignment="1">
      <alignment horizontal="center" vertical="center" wrapText="1"/>
    </xf>
    <xf numFmtId="0" fontId="16" fillId="0" borderId="12" xfId="0" applyFont="1" applyBorder="1" applyAlignment="1">
      <alignment vertical="center" wrapText="1"/>
    </xf>
    <xf numFmtId="0" fontId="16" fillId="0" borderId="15" xfId="0" applyFont="1" applyBorder="1" applyAlignment="1">
      <alignment horizontal="center" vertical="center" wrapText="1"/>
    </xf>
    <xf numFmtId="0" fontId="16" fillId="0" borderId="27" xfId="0" applyFont="1" applyBorder="1" applyAlignment="1">
      <alignment vertical="center" wrapText="1"/>
    </xf>
    <xf numFmtId="0" fontId="16" fillId="0" borderId="0" xfId="0" applyFont="1" applyBorder="1" applyAlignment="1">
      <alignment vertical="center" wrapText="1"/>
    </xf>
    <xf numFmtId="0" fontId="16" fillId="0" borderId="54" xfId="0" applyFont="1" applyBorder="1" applyAlignment="1">
      <alignment vertical="center" wrapText="1"/>
    </xf>
    <xf numFmtId="0" fontId="16" fillId="0" borderId="55" xfId="0" applyFont="1" applyBorder="1" applyAlignment="1">
      <alignment vertical="center" wrapText="1"/>
    </xf>
    <xf numFmtId="0" fontId="16" fillId="0" borderId="30" xfId="0" applyFont="1" applyBorder="1" applyAlignment="1">
      <alignment vertical="center" wrapText="1"/>
    </xf>
    <xf numFmtId="0" fontId="16" fillId="0" borderId="27" xfId="0" applyFont="1" applyBorder="1" applyAlignment="1">
      <alignment vertical="center" wrapText="1"/>
    </xf>
    <xf numFmtId="0" fontId="22" fillId="0" borderId="12" xfId="0" applyFont="1" applyBorder="1" applyAlignment="1">
      <alignment vertical="top" wrapText="1"/>
    </xf>
    <xf numFmtId="0" fontId="16" fillId="0" borderId="30" xfId="0" applyFont="1" applyBorder="1" applyAlignment="1">
      <alignment horizontal="center" vertical="center" wrapText="1"/>
    </xf>
    <xf numFmtId="0" fontId="24" fillId="7" borderId="1" xfId="0" applyFont="1" applyFill="1" applyBorder="1" applyAlignment="1">
      <alignment horizontal="right" vertical="center" textRotation="90"/>
    </xf>
    <xf numFmtId="0" fontId="24" fillId="7" borderId="1" xfId="0" applyFont="1" applyFill="1" applyBorder="1" applyAlignment="1">
      <alignment vertical="center"/>
    </xf>
    <xf numFmtId="0" fontId="24" fillId="7" borderId="1" xfId="0" applyFont="1" applyFill="1" applyBorder="1" applyAlignment="1">
      <alignment horizontal="left" vertical="top" wrapText="1"/>
    </xf>
    <xf numFmtId="0" fontId="24" fillId="8"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3" borderId="1" xfId="0" applyFont="1" applyFill="1" applyBorder="1" applyAlignment="1">
      <alignment horizontal="left" vertical="top" wrapText="1"/>
    </xf>
    <xf numFmtId="0" fontId="24" fillId="3" borderId="1" xfId="0" applyFont="1" applyFill="1" applyBorder="1" applyAlignment="1">
      <alignment horizontal="left" wrapText="1"/>
    </xf>
    <xf numFmtId="0" fontId="24" fillId="8" borderId="1" xfId="0" applyFont="1" applyFill="1" applyBorder="1" applyAlignment="1">
      <alignment horizontal="left" vertical="top" wrapText="1"/>
    </xf>
    <xf numFmtId="0" fontId="28" fillId="3" borderId="1" xfId="0" applyFont="1" applyFill="1" applyBorder="1" applyAlignment="1">
      <alignment horizontal="left" vertical="top" wrapText="1"/>
    </xf>
    <xf numFmtId="0" fontId="24" fillId="3" borderId="1" xfId="0" applyFont="1" applyFill="1" applyBorder="1" applyAlignment="1">
      <alignment vertical="top" wrapText="1"/>
    </xf>
    <xf numFmtId="0" fontId="24" fillId="8" borderId="1" xfId="0" applyFont="1" applyFill="1" applyBorder="1" applyAlignment="1">
      <alignment horizontal="center" vertical="center" wrapText="1"/>
    </xf>
    <xf numFmtId="0" fontId="24" fillId="8" borderId="1" xfId="0" applyFont="1" applyFill="1" applyBorder="1" applyAlignment="1">
      <alignment vertical="top" wrapText="1"/>
    </xf>
    <xf numFmtId="0" fontId="24" fillId="8" borderId="1" xfId="0" applyFont="1" applyFill="1" applyBorder="1" applyAlignment="1">
      <alignment vertical="center" wrapText="1"/>
    </xf>
    <xf numFmtId="0" fontId="20" fillId="5" borderId="1" xfId="0" applyFont="1" applyFill="1" applyBorder="1" applyAlignment="1">
      <alignment horizontal="center" vertical="center" wrapText="1"/>
    </xf>
    <xf numFmtId="0" fontId="20" fillId="3" borderId="1" xfId="0" applyFont="1" applyFill="1" applyBorder="1" applyAlignment="1">
      <alignment vertical="center" wrapText="1"/>
    </xf>
    <xf numFmtId="0" fontId="16" fillId="9" borderId="43" xfId="0" applyFont="1" applyFill="1" applyBorder="1" applyAlignment="1">
      <alignment vertical="center" wrapText="1"/>
    </xf>
    <xf numFmtId="0" fontId="18" fillId="9" borderId="43" xfId="0" applyFont="1" applyFill="1" applyBorder="1" applyAlignment="1">
      <alignment horizontal="center" vertical="center" wrapText="1"/>
    </xf>
    <xf numFmtId="0" fontId="6" fillId="9" borderId="5" xfId="0" applyFont="1" applyFill="1" applyBorder="1" applyAlignment="1">
      <alignment wrapText="1"/>
    </xf>
    <xf numFmtId="0" fontId="16" fillId="9" borderId="29" xfId="0" applyFont="1" applyFill="1" applyBorder="1" applyAlignment="1">
      <alignment vertical="center" wrapText="1"/>
    </xf>
    <xf numFmtId="0" fontId="6" fillId="0" borderId="3" xfId="0" applyFont="1" applyBorder="1" applyAlignment="1">
      <alignment horizontal="center" vertical="center"/>
    </xf>
    <xf numFmtId="0" fontId="31" fillId="10" borderId="1" xfId="0" applyFont="1" applyFill="1" applyBorder="1" applyAlignment="1">
      <alignment horizontal="center" vertical="center" wrapText="1"/>
    </xf>
    <xf numFmtId="0" fontId="0" fillId="0" borderId="0" xfId="0" applyAlignment="1">
      <alignment horizontal="center" vertical="center"/>
    </xf>
    <xf numFmtId="0" fontId="0" fillId="10" borderId="0" xfId="0" applyFill="1" applyAlignment="1">
      <alignment horizontal="center" vertical="center"/>
    </xf>
    <xf numFmtId="0" fontId="8" fillId="0" borderId="7" xfId="0" applyFont="1" applyBorder="1" applyAlignment="1">
      <alignment horizontal="center" vertical="center" wrapText="1"/>
    </xf>
    <xf numFmtId="0" fontId="5" fillId="0" borderId="7" xfId="0" applyFont="1" applyFill="1" applyBorder="1" applyAlignment="1">
      <alignment horizontal="center" vertical="center"/>
    </xf>
    <xf numFmtId="0" fontId="5" fillId="0" borderId="3" xfId="0" applyFont="1" applyFill="1" applyBorder="1" applyAlignment="1">
      <alignment horizontal="center" vertic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1" fillId="0" borderId="7" xfId="0" applyFont="1" applyBorder="1" applyAlignment="1">
      <alignment horizontal="left" vertical="center" wrapText="1"/>
    </xf>
    <xf numFmtId="0" fontId="1" fillId="0" borderId="1" xfId="0" applyFont="1" applyFill="1" applyBorder="1" applyAlignment="1">
      <alignment horizontal="left" wrapText="1"/>
    </xf>
    <xf numFmtId="0" fontId="6" fillId="0" borderId="6" xfId="0" applyFont="1" applyBorder="1" applyAlignment="1">
      <alignment wrapText="1"/>
    </xf>
    <xf numFmtId="0" fontId="6" fillId="0" borderId="6" xfId="0" applyFont="1" applyBorder="1"/>
    <xf numFmtId="0" fontId="1" fillId="0" borderId="7" xfId="0" applyFont="1" applyFill="1" applyBorder="1" applyAlignment="1">
      <alignment vertical="center" wrapText="1"/>
    </xf>
    <xf numFmtId="0" fontId="6" fillId="0" borderId="2" xfId="0" applyFont="1" applyBorder="1" applyAlignment="1">
      <alignment wrapText="1"/>
    </xf>
    <xf numFmtId="0" fontId="6" fillId="0" borderId="7" xfId="0" applyFont="1" applyBorder="1"/>
    <xf numFmtId="0" fontId="8" fillId="0" borderId="7" xfId="0" applyFont="1" applyBorder="1" applyAlignment="1">
      <alignment horizontal="center" wrapText="1"/>
    </xf>
    <xf numFmtId="0" fontId="1" fillId="0" borderId="7" xfId="0" applyFont="1" applyBorder="1" applyAlignment="1">
      <alignment vertical="center"/>
    </xf>
    <xf numFmtId="0" fontId="6" fillId="0" borderId="7" xfId="0" applyFont="1" applyBorder="1" applyAlignment="1">
      <alignment wrapText="1"/>
    </xf>
    <xf numFmtId="0" fontId="15" fillId="0" borderId="7" xfId="0" applyFont="1" applyBorder="1"/>
    <xf numFmtId="0" fontId="1" fillId="0" borderId="7" xfId="0" applyFont="1" applyFill="1" applyBorder="1" applyAlignment="1">
      <alignment horizontal="left" wrapText="1"/>
    </xf>
    <xf numFmtId="0" fontId="9" fillId="0" borderId="74" xfId="0" applyFont="1" applyBorder="1" applyAlignment="1">
      <alignment horizontal="center" vertical="center" textRotation="90" wrapText="1"/>
    </xf>
    <xf numFmtId="0" fontId="1" fillId="0" borderId="74" xfId="0" applyFont="1" applyBorder="1" applyAlignment="1">
      <alignment vertical="center" wrapText="1"/>
    </xf>
    <xf numFmtId="0" fontId="3" fillId="0" borderId="1" xfId="0" applyFont="1" applyBorder="1" applyAlignment="1">
      <alignment horizontal="left" vertical="center" wrapText="1"/>
    </xf>
    <xf numFmtId="0" fontId="4" fillId="0" borderId="74" xfId="0" applyFont="1" applyBorder="1" applyAlignment="1">
      <alignment vertical="center" wrapText="1"/>
    </xf>
    <xf numFmtId="0" fontId="1" fillId="3" borderId="1" xfId="0" applyFont="1" applyFill="1" applyBorder="1" applyAlignment="1">
      <alignment vertical="center" wrapText="1"/>
    </xf>
    <xf numFmtId="0" fontId="1" fillId="3" borderId="74" xfId="0" applyFont="1" applyFill="1" applyBorder="1" applyAlignment="1">
      <alignment vertical="center" wrapText="1"/>
    </xf>
    <xf numFmtId="0" fontId="3" fillId="2" borderId="1" xfId="0" applyFont="1" applyFill="1" applyBorder="1" applyAlignment="1">
      <alignment vertical="center" wrapText="1"/>
    </xf>
    <xf numFmtId="0" fontId="14" fillId="0" borderId="1" xfId="0" applyFont="1" applyBorder="1" applyAlignment="1">
      <alignment vertical="center" wrapText="1"/>
    </xf>
    <xf numFmtId="0" fontId="1" fillId="3" borderId="47" xfId="0" applyFont="1" applyFill="1" applyBorder="1" applyAlignment="1">
      <alignment vertical="center" wrapText="1"/>
    </xf>
    <xf numFmtId="0" fontId="1" fillId="3" borderId="48" xfId="0" applyFont="1" applyFill="1" applyBorder="1" applyAlignment="1">
      <alignment vertical="center" wrapText="1"/>
    </xf>
    <xf numFmtId="0" fontId="0" fillId="10" borderId="1" xfId="0" applyFill="1" applyBorder="1" applyAlignment="1">
      <alignment horizontal="center" vertical="center"/>
    </xf>
    <xf numFmtId="0" fontId="8" fillId="0" borderId="3"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60" xfId="0" applyFont="1" applyBorder="1" applyAlignment="1">
      <alignment horizontal="center" vertical="center" wrapText="1"/>
    </xf>
    <xf numFmtId="0" fontId="6" fillId="0" borderId="7" xfId="0" applyFont="1" applyFill="1" applyBorder="1" applyAlignment="1">
      <alignment horizontal="center" vertical="center"/>
    </xf>
    <xf numFmtId="0" fontId="6" fillId="0" borderId="3" xfId="0" applyFont="1" applyFill="1" applyBorder="1" applyAlignment="1">
      <alignment horizontal="center" vertical="center"/>
    </xf>
    <xf numFmtId="0" fontId="21" fillId="9" borderId="22" xfId="0" applyFont="1" applyFill="1" applyBorder="1" applyAlignment="1">
      <alignment vertical="center" wrapText="1"/>
    </xf>
    <xf numFmtId="0" fontId="21" fillId="9" borderId="16" xfId="0" applyFont="1" applyFill="1" applyBorder="1" applyAlignment="1">
      <alignment vertical="center" wrapText="1"/>
    </xf>
    <xf numFmtId="0" fontId="21" fillId="9" borderId="25" xfId="0" applyFont="1" applyFill="1" applyBorder="1" applyAlignment="1">
      <alignment vertical="center" wrapText="1"/>
    </xf>
    <xf numFmtId="9" fontId="21" fillId="9" borderId="22" xfId="1" applyFont="1" applyFill="1" applyBorder="1" applyAlignment="1">
      <alignment vertical="center" wrapText="1"/>
    </xf>
    <xf numFmtId="0" fontId="18" fillId="9" borderId="22" xfId="0" applyFont="1" applyFill="1" applyBorder="1" applyAlignment="1">
      <alignment horizontal="center" vertical="center" wrapText="1"/>
    </xf>
    <xf numFmtId="0" fontId="6" fillId="9" borderId="1" xfId="0" applyFont="1" applyFill="1" applyBorder="1" applyAlignment="1">
      <alignment vertical="top" wrapText="1"/>
    </xf>
    <xf numFmtId="0" fontId="6" fillId="9" borderId="1" xfId="0" applyFont="1" applyFill="1" applyBorder="1" applyAlignment="1">
      <alignment horizontal="left" vertical="center" wrapText="1"/>
    </xf>
    <xf numFmtId="0" fontId="6" fillId="9" borderId="1" xfId="0" applyFont="1" applyFill="1" applyBorder="1" applyAlignment="1">
      <alignment horizontal="left" vertical="top" wrapText="1"/>
    </xf>
    <xf numFmtId="0" fontId="6" fillId="9" borderId="1" xfId="0" applyFont="1" applyFill="1" applyBorder="1" applyAlignment="1">
      <alignment wrapText="1"/>
    </xf>
    <xf numFmtId="0" fontId="6" fillId="9" borderId="0" xfId="0" applyFont="1" applyFill="1" applyAlignment="1">
      <alignment vertical="center" wrapText="1"/>
    </xf>
    <xf numFmtId="0" fontId="6" fillId="9" borderId="6" xfId="0" applyFont="1" applyFill="1" applyBorder="1" applyAlignment="1">
      <alignment vertical="top" wrapText="1"/>
    </xf>
    <xf numFmtId="0" fontId="6" fillId="9" borderId="1" xfId="0" applyFont="1" applyFill="1" applyBorder="1" applyAlignment="1">
      <alignment vertical="center" wrapText="1"/>
    </xf>
    <xf numFmtId="0" fontId="6" fillId="9" borderId="6" xfId="0" applyFont="1" applyFill="1" applyBorder="1" applyAlignment="1">
      <alignment wrapText="1"/>
    </xf>
    <xf numFmtId="0" fontId="21" fillId="9" borderId="0" xfId="0" applyFont="1" applyFill="1" applyAlignment="1">
      <alignment vertical="top" wrapText="1"/>
    </xf>
    <xf numFmtId="0" fontId="15" fillId="9" borderId="43" xfId="0" applyFont="1" applyFill="1" applyBorder="1" applyAlignment="1">
      <alignment horizontal="center" wrapText="1"/>
    </xf>
    <xf numFmtId="0" fontId="35" fillId="9" borderId="0" xfId="0" applyFont="1" applyFill="1" applyAlignment="1">
      <alignment wrapText="1"/>
    </xf>
    <xf numFmtId="0" fontId="6" fillId="9" borderId="0" xfId="0" applyFont="1" applyFill="1" applyAlignment="1">
      <alignment horizontal="left" vertical="top" wrapText="1"/>
    </xf>
    <xf numFmtId="0" fontId="6" fillId="9" borderId="0" xfId="0" applyFont="1" applyFill="1" applyAlignment="1">
      <alignment vertical="top" wrapText="1"/>
    </xf>
    <xf numFmtId="0" fontId="6" fillId="9" borderId="43" xfId="0" applyFont="1" applyFill="1" applyBorder="1" applyAlignment="1">
      <alignment horizontal="left" vertical="center" wrapText="1"/>
    </xf>
    <xf numFmtId="0" fontId="6" fillId="9" borderId="8" xfId="0" applyFont="1" applyFill="1" applyBorder="1" applyAlignment="1">
      <alignment vertical="top" wrapText="1"/>
    </xf>
    <xf numFmtId="0" fontId="6" fillId="9" borderId="0" xfId="0" applyFont="1" applyFill="1" applyAlignment="1">
      <alignment wrapText="1"/>
    </xf>
    <xf numFmtId="0" fontId="6" fillId="9" borderId="43" xfId="0" applyFont="1" applyFill="1" applyBorder="1" applyAlignment="1">
      <alignment wrapText="1"/>
    </xf>
    <xf numFmtId="0" fontId="21" fillId="9" borderId="43" xfId="0" applyFont="1" applyFill="1" applyBorder="1" applyAlignment="1">
      <alignment vertical="top" wrapText="1"/>
    </xf>
    <xf numFmtId="0" fontId="6" fillId="9" borderId="4" xfId="0" applyFont="1" applyFill="1" applyBorder="1" applyAlignment="1">
      <alignment vertical="top" wrapText="1"/>
    </xf>
    <xf numFmtId="0" fontId="6" fillId="9" borderId="43" xfId="0" applyFont="1" applyFill="1" applyBorder="1" applyAlignment="1">
      <alignment vertical="top" wrapText="1"/>
    </xf>
    <xf numFmtId="0" fontId="18" fillId="9" borderId="15" xfId="0" applyFont="1" applyFill="1" applyBorder="1" applyAlignment="1">
      <alignment vertical="center" wrapText="1"/>
    </xf>
    <xf numFmtId="0" fontId="6" fillId="9" borderId="4" xfId="0" applyFont="1" applyFill="1" applyBorder="1" applyAlignment="1">
      <alignment wrapText="1"/>
    </xf>
    <xf numFmtId="0" fontId="6" fillId="9" borderId="43" xfId="0" applyFont="1" applyFill="1" applyBorder="1" applyAlignment="1">
      <alignment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57"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61"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23" xfId="0" applyFont="1" applyBorder="1" applyAlignment="1">
      <alignment horizontal="center" vertical="center" wrapText="1"/>
    </xf>
    <xf numFmtId="0" fontId="17" fillId="0" borderId="57" xfId="0" applyFont="1" applyBorder="1" applyAlignment="1">
      <alignment horizontal="center"/>
    </xf>
    <xf numFmtId="0" fontId="17" fillId="0" borderId="40" xfId="0" applyFont="1" applyBorder="1" applyAlignment="1">
      <alignment horizontal="center"/>
    </xf>
    <xf numFmtId="0" fontId="17" fillId="0" borderId="39" xfId="0" applyFont="1" applyBorder="1"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49" xfId="0" applyBorder="1" applyAlignment="1">
      <alignment horizontal="center"/>
    </xf>
    <xf numFmtId="0" fontId="0" fillId="0" borderId="39" xfId="0" applyBorder="1" applyAlignment="1">
      <alignment horizontal="center"/>
    </xf>
    <xf numFmtId="0" fontId="0" fillId="0" borderId="43" xfId="0" applyBorder="1" applyAlignment="1">
      <alignment horizontal="center"/>
    </xf>
    <xf numFmtId="0" fontId="36" fillId="0" borderId="1" xfId="0" applyFont="1" applyFill="1" applyBorder="1" applyAlignment="1">
      <alignment horizontal="center" vertical="center" textRotation="90" wrapText="1"/>
    </xf>
    <xf numFmtId="0" fontId="7" fillId="0" borderId="5" xfId="0" applyFont="1" applyFill="1" applyBorder="1" applyAlignment="1">
      <alignment vertical="center" textRotation="90" wrapText="1"/>
    </xf>
    <xf numFmtId="0" fontId="7" fillId="0" borderId="4" xfId="0" applyFont="1" applyFill="1" applyBorder="1" applyAlignment="1">
      <alignment vertical="center" textRotation="90" wrapText="1"/>
    </xf>
    <xf numFmtId="0" fontId="38" fillId="0" borderId="0" xfId="0" applyFont="1"/>
    <xf numFmtId="0" fontId="38" fillId="0" borderId="1" xfId="0" applyFont="1" applyBorder="1"/>
    <xf numFmtId="0" fontId="37"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4" fillId="4" borderId="2" xfId="0" applyFont="1" applyFill="1" applyBorder="1" applyAlignment="1">
      <alignment horizontal="justify" vertical="center" wrapText="1"/>
    </xf>
    <xf numFmtId="0" fontId="38" fillId="0" borderId="6" xfId="0" applyFont="1" applyBorder="1"/>
    <xf numFmtId="0" fontId="39" fillId="0" borderId="84" xfId="0" applyFont="1" applyBorder="1" applyAlignment="1">
      <alignment horizontal="center" vertical="center" wrapText="1"/>
    </xf>
    <xf numFmtId="0" fontId="39" fillId="0" borderId="43"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0" fontId="38" fillId="5" borderId="1" xfId="0" applyFont="1" applyFill="1" applyBorder="1" applyAlignment="1">
      <alignment horizontal="center" vertical="center" wrapText="1"/>
    </xf>
    <xf numFmtId="0" fontId="38" fillId="3" borderId="1" xfId="0" applyFont="1" applyFill="1" applyBorder="1" applyAlignment="1">
      <alignment vertical="center" wrapText="1"/>
    </xf>
    <xf numFmtId="0" fontId="13" fillId="0" borderId="0" xfId="0" applyFont="1" applyAlignment="1">
      <alignment horizontal="center" vertical="center" textRotation="90" wrapText="1"/>
    </xf>
    <xf numFmtId="0" fontId="16" fillId="0" borderId="53" xfId="0" applyFont="1" applyBorder="1" applyAlignment="1">
      <alignment horizontal="center" vertical="center" wrapText="1"/>
    </xf>
    <xf numFmtId="0" fontId="16" fillId="0" borderId="87" xfId="0" applyFont="1" applyBorder="1" applyAlignment="1">
      <alignment vertical="center" wrapText="1"/>
    </xf>
    <xf numFmtId="0" fontId="0" fillId="9" borderId="88" xfId="0" applyFont="1" applyFill="1" applyBorder="1"/>
    <xf numFmtId="0" fontId="0" fillId="0" borderId="89" xfId="0" applyBorder="1" applyAlignment="1">
      <alignment horizontal="center"/>
    </xf>
    <xf numFmtId="0" fontId="0" fillId="0" borderId="88" xfId="0" applyBorder="1" applyAlignment="1">
      <alignment horizontal="center"/>
    </xf>
    <xf numFmtId="0" fontId="0" fillId="0" borderId="1" xfId="0" applyBorder="1"/>
    <xf numFmtId="0" fontId="0" fillId="0" borderId="0" xfId="0" applyBorder="1"/>
    <xf numFmtId="0" fontId="16" fillId="0" borderId="39" xfId="0" applyFont="1" applyBorder="1" applyAlignment="1">
      <alignment vertical="center"/>
    </xf>
    <xf numFmtId="0" fontId="0" fillId="0" borderId="53" xfId="0" applyBorder="1"/>
    <xf numFmtId="0" fontId="0" fillId="0" borderId="40" xfId="0" applyBorder="1"/>
    <xf numFmtId="0" fontId="0" fillId="0" borderId="3" xfId="0" applyBorder="1"/>
    <xf numFmtId="0" fontId="16" fillId="0" borderId="77" xfId="0" applyFont="1" applyBorder="1" applyAlignment="1">
      <alignment vertical="center" wrapText="1"/>
    </xf>
    <xf numFmtId="0" fontId="16" fillId="0" borderId="39" xfId="0" applyFont="1" applyBorder="1" applyAlignment="1">
      <alignment vertical="center" wrapText="1"/>
    </xf>
    <xf numFmtId="0" fontId="0" fillId="0" borderId="53" xfId="0" applyBorder="1" applyAlignment="1">
      <alignment horizontal="center"/>
    </xf>
    <xf numFmtId="0" fontId="0" fillId="0" borderId="40" xfId="0" applyBorder="1" applyAlignment="1">
      <alignment horizontal="center"/>
    </xf>
    <xf numFmtId="0" fontId="17" fillId="9" borderId="53" xfId="0" applyFont="1" applyFill="1" applyBorder="1"/>
    <xf numFmtId="0" fontId="18" fillId="9" borderId="15" xfId="0" applyFont="1" applyFill="1" applyBorder="1" applyAlignment="1">
      <alignment horizontal="center" vertical="center" wrapText="1"/>
    </xf>
    <xf numFmtId="0" fontId="16" fillId="0" borderId="34" xfId="0" applyFont="1" applyBorder="1" applyAlignment="1">
      <alignment vertical="center" wrapText="1"/>
    </xf>
    <xf numFmtId="0" fontId="1" fillId="0" borderId="5" xfId="0" applyFont="1" applyFill="1" applyBorder="1" applyAlignment="1">
      <alignment vertical="center" wrapText="1"/>
    </xf>
    <xf numFmtId="0" fontId="1" fillId="0" borderId="43" xfId="0" applyFont="1" applyFill="1" applyBorder="1" applyAlignment="1">
      <alignment vertical="center" wrapText="1"/>
    </xf>
    <xf numFmtId="0" fontId="2" fillId="0" borderId="43" xfId="0" applyFont="1" applyFill="1" applyBorder="1" applyAlignment="1">
      <alignment vertical="center" wrapText="1"/>
    </xf>
    <xf numFmtId="0" fontId="16" fillId="0" borderId="90" xfId="0" applyFont="1" applyBorder="1" applyAlignment="1">
      <alignment vertical="center" wrapText="1"/>
    </xf>
    <xf numFmtId="0" fontId="1" fillId="0" borderId="6" xfId="0" applyFont="1" applyBorder="1" applyAlignment="1">
      <alignmen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vertical="center" wrapText="1"/>
    </xf>
    <xf numFmtId="0" fontId="4" fillId="0" borderId="74" xfId="0" applyFont="1" applyFill="1" applyBorder="1" applyAlignment="1">
      <alignment vertical="center" wrapText="1"/>
    </xf>
    <xf numFmtId="0" fontId="6" fillId="0" borderId="0" xfId="0" applyFont="1" applyAlignment="1"/>
    <xf numFmtId="0" fontId="1" fillId="2" borderId="1" xfId="0" applyFont="1" applyFill="1" applyBorder="1" applyAlignment="1">
      <alignment horizontal="left" vertical="top" wrapText="1"/>
    </xf>
    <xf numFmtId="0" fontId="3" fillId="0" borderId="1" xfId="0" applyFont="1" applyBorder="1" applyAlignment="1">
      <alignment vertical="top" wrapText="1"/>
    </xf>
    <xf numFmtId="0" fontId="15" fillId="0" borderId="1" xfId="0" applyFont="1" applyFill="1" applyBorder="1"/>
    <xf numFmtId="0" fontId="6" fillId="0" borderId="1" xfId="0" applyFont="1" applyFill="1" applyBorder="1" applyAlignment="1">
      <alignment horizontal="center"/>
    </xf>
    <xf numFmtId="0" fontId="3" fillId="0" borderId="1" xfId="0" applyFont="1" applyBorder="1" applyAlignment="1">
      <alignment vertical="center" wrapText="1"/>
    </xf>
    <xf numFmtId="0" fontId="24" fillId="0" borderId="0" xfId="0" applyFont="1" applyAlignment="1">
      <alignment wrapText="1"/>
    </xf>
    <xf numFmtId="0" fontId="0" fillId="0" borderId="1" xfId="0" applyBorder="1" applyAlignment="1">
      <alignment wrapText="1"/>
    </xf>
    <xf numFmtId="0" fontId="0" fillId="0" borderId="0" xfId="0" applyAlignment="1">
      <alignment wrapText="1"/>
    </xf>
    <xf numFmtId="0" fontId="0" fillId="11" borderId="1" xfId="0" applyFill="1" applyBorder="1" applyAlignment="1">
      <alignment horizontal="center" vertical="center" textRotation="90" wrapText="1"/>
    </xf>
    <xf numFmtId="0" fontId="0" fillId="0" borderId="0" xfId="0" applyAlignment="1">
      <alignment textRotation="90" wrapText="1"/>
    </xf>
    <xf numFmtId="0" fontId="0" fillId="9" borderId="1" xfId="0" applyFill="1" applyBorder="1" applyAlignment="1">
      <alignment wrapText="1"/>
    </xf>
    <xf numFmtId="0" fontId="0" fillId="3" borderId="1" xfId="0" applyFill="1" applyBorder="1" applyAlignment="1">
      <alignment horizontal="center" wrapText="1"/>
    </xf>
    <xf numFmtId="0" fontId="0" fillId="3" borderId="1" xfId="0" applyFill="1" applyBorder="1" applyAlignment="1">
      <alignment wrapText="1"/>
    </xf>
    <xf numFmtId="0" fontId="0" fillId="3" borderId="1" xfId="0" applyFill="1" applyBorder="1" applyAlignment="1">
      <alignment horizontal="center" vertical="center" wrapText="1"/>
    </xf>
    <xf numFmtId="0" fontId="20" fillId="11" borderId="1" xfId="0" applyFont="1" applyFill="1" applyBorder="1" applyAlignment="1">
      <alignment horizontal="center" vertical="center" textRotation="90" wrapText="1"/>
    </xf>
    <xf numFmtId="0" fontId="1" fillId="0" borderId="74" xfId="0" applyFont="1" applyBorder="1" applyAlignment="1">
      <alignment vertical="top" wrapText="1"/>
    </xf>
    <xf numFmtId="0" fontId="3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4"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7" fillId="0" borderId="5" xfId="0" applyFont="1" applyFill="1" applyBorder="1" applyAlignment="1">
      <alignment horizontal="center" vertical="center" textRotation="90" wrapText="1"/>
    </xf>
    <xf numFmtId="0" fontId="7" fillId="0" borderId="6" xfId="0" applyFont="1" applyFill="1" applyBorder="1" applyAlignment="1">
      <alignment horizontal="center" vertical="center" textRotation="90"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1" xfId="0" applyFont="1" applyFill="1" applyBorder="1" applyAlignment="1">
      <alignment horizontal="center" vertical="center"/>
    </xf>
    <xf numFmtId="0" fontId="15" fillId="0" borderId="2" xfId="0" applyFont="1" applyBorder="1" applyAlignment="1">
      <alignment horizontal="center" vertical="center"/>
    </xf>
    <xf numFmtId="0" fontId="6" fillId="0" borderId="7" xfId="0" applyFont="1" applyBorder="1" applyAlignment="1">
      <alignment horizontal="center" vertical="center"/>
    </xf>
    <xf numFmtId="0" fontId="32" fillId="0" borderId="2" xfId="0" applyFont="1" applyBorder="1" applyAlignment="1">
      <alignment horizontal="center" wrapText="1"/>
    </xf>
    <xf numFmtId="0" fontId="32" fillId="0" borderId="7" xfId="0" applyFont="1" applyBorder="1" applyAlignment="1">
      <alignment horizontal="center"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32"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3" fillId="0" borderId="5" xfId="0" applyFont="1" applyFill="1" applyBorder="1" applyAlignment="1">
      <alignment horizontal="center" vertical="center" wrapText="1"/>
    </xf>
    <xf numFmtId="0" fontId="33" fillId="0" borderId="6" xfId="0" applyFont="1" applyFill="1" applyBorder="1" applyAlignment="1">
      <alignment horizontal="center" vertical="center" wrapText="1"/>
    </xf>
    <xf numFmtId="0" fontId="16" fillId="0" borderId="56" xfId="0" applyFont="1" applyBorder="1" applyAlignment="1">
      <alignment horizontal="center" vertical="center" wrapText="1"/>
    </xf>
    <xf numFmtId="0" fontId="16" fillId="0" borderId="57" xfId="0" applyFont="1" applyBorder="1" applyAlignment="1">
      <alignment horizontal="center" vertical="center" wrapText="1"/>
    </xf>
    <xf numFmtId="0" fontId="0" fillId="0" borderId="56" xfId="0" applyBorder="1" applyAlignment="1">
      <alignment horizontal="center"/>
    </xf>
    <xf numFmtId="0" fontId="0" fillId="0" borderId="57" xfId="0" applyBorder="1" applyAlignment="1">
      <alignment horizontal="center"/>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6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69" xfId="0" applyFont="1" applyBorder="1" applyAlignment="1">
      <alignment horizontal="center" vertical="center" wrapText="1"/>
    </xf>
    <xf numFmtId="0" fontId="16" fillId="0" borderId="70" xfId="0" applyFont="1" applyBorder="1" applyAlignment="1">
      <alignment horizontal="center" vertical="center" wrapText="1"/>
    </xf>
    <xf numFmtId="0" fontId="18" fillId="9" borderId="6" xfId="0" applyFont="1" applyFill="1" applyBorder="1" applyAlignment="1">
      <alignment horizontal="center" vertical="center" wrapText="1"/>
    </xf>
    <xf numFmtId="0" fontId="18" fillId="9" borderId="5" xfId="0" applyFont="1" applyFill="1" applyBorder="1" applyAlignment="1">
      <alignment horizontal="center" vertical="center" wrapText="1"/>
    </xf>
    <xf numFmtId="0" fontId="16" fillId="0" borderId="65" xfId="0" applyFont="1" applyBorder="1" applyAlignment="1">
      <alignment horizontal="center" vertical="center" wrapText="1"/>
    </xf>
    <xf numFmtId="0" fontId="16" fillId="0" borderId="2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6" fillId="0" borderId="66" xfId="0" applyFont="1" applyBorder="1" applyAlignment="1">
      <alignment horizontal="center" vertical="center" wrapText="1"/>
    </xf>
    <xf numFmtId="0" fontId="16" fillId="0" borderId="47" xfId="0" applyFont="1" applyBorder="1" applyAlignment="1">
      <alignment horizontal="center"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13" xfId="0" applyFont="1" applyBorder="1" applyAlignment="1">
      <alignment vertical="center" wrapText="1"/>
    </xf>
    <xf numFmtId="0" fontId="22" fillId="6" borderId="27" xfId="0"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7" xfId="0" applyFont="1" applyFill="1" applyBorder="1" applyAlignment="1">
      <alignment horizontal="left" vertical="top" wrapText="1"/>
    </xf>
    <xf numFmtId="0" fontId="19" fillId="6" borderId="30" xfId="0" applyFont="1" applyFill="1" applyBorder="1" applyAlignment="1">
      <alignment horizontal="left" vertical="top" wrapText="1"/>
    </xf>
    <xf numFmtId="0" fontId="19" fillId="6" borderId="22" xfId="0" applyFont="1" applyFill="1" applyBorder="1" applyAlignment="1">
      <alignment horizontal="left" vertical="top" wrapText="1"/>
    </xf>
    <xf numFmtId="0" fontId="22" fillId="6" borderId="11" xfId="0" applyFont="1" applyFill="1" applyBorder="1" applyAlignment="1">
      <alignment vertical="top" wrapText="1"/>
    </xf>
    <xf numFmtId="0" fontId="22" fillId="6" borderId="12" xfId="0" applyFont="1" applyFill="1" applyBorder="1" applyAlignment="1">
      <alignment vertical="top" wrapText="1"/>
    </xf>
    <xf numFmtId="0" fontId="22" fillId="6" borderId="29" xfId="0" applyFont="1" applyFill="1" applyBorder="1" applyAlignment="1">
      <alignment horizontal="left" vertical="top" wrapText="1"/>
    </xf>
    <xf numFmtId="0" fontId="22" fillId="6" borderId="14" xfId="0" applyFont="1" applyFill="1" applyBorder="1" applyAlignment="1">
      <alignment horizontal="left" vertical="top" wrapText="1"/>
    </xf>
    <xf numFmtId="0" fontId="22" fillId="6" borderId="15" xfId="0" applyFont="1" applyFill="1" applyBorder="1" applyAlignment="1">
      <alignment horizontal="left" vertical="top" wrapText="1"/>
    </xf>
    <xf numFmtId="0" fontId="22" fillId="6" borderId="11" xfId="0" applyFont="1" applyFill="1" applyBorder="1" applyAlignment="1">
      <alignment horizontal="left" vertical="top" wrapText="1"/>
    </xf>
    <xf numFmtId="0" fontId="22" fillId="6" borderId="12" xfId="0" applyFont="1" applyFill="1" applyBorder="1" applyAlignment="1">
      <alignment horizontal="left" vertical="top" wrapText="1"/>
    </xf>
    <xf numFmtId="0" fontId="22" fillId="6" borderId="21" xfId="0" applyFont="1" applyFill="1" applyBorder="1" applyAlignment="1">
      <alignment horizontal="left" vertical="top" wrapText="1"/>
    </xf>
    <xf numFmtId="0" fontId="16" fillId="0" borderId="21" xfId="0" applyFont="1" applyBorder="1" applyAlignment="1">
      <alignment vertical="center" wrapText="1"/>
    </xf>
    <xf numFmtId="0" fontId="16" fillId="9" borderId="27" xfId="0" applyFont="1" applyFill="1" applyBorder="1" applyAlignment="1">
      <alignment horizontal="center" vertical="center" wrapText="1"/>
    </xf>
    <xf numFmtId="0" fontId="16" fillId="9" borderId="28" xfId="0" applyFont="1" applyFill="1" applyBorder="1" applyAlignment="1">
      <alignment horizontal="center" vertical="center" wrapText="1"/>
    </xf>
    <xf numFmtId="0" fontId="16" fillId="6" borderId="44" xfId="0" applyFont="1" applyFill="1" applyBorder="1" applyAlignment="1">
      <alignment horizontal="center" vertical="center" wrapText="1"/>
    </xf>
    <xf numFmtId="0" fontId="16" fillId="6" borderId="45" xfId="0" applyFont="1" applyFill="1" applyBorder="1" applyAlignment="1">
      <alignment horizontal="center" vertical="center" wrapText="1"/>
    </xf>
    <xf numFmtId="0" fontId="16" fillId="6" borderId="46"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22" fillId="6" borderId="21" xfId="0" applyFont="1" applyFill="1" applyBorder="1" applyAlignment="1">
      <alignment vertical="top" wrapText="1"/>
    </xf>
    <xf numFmtId="0" fontId="16" fillId="0" borderId="52" xfId="0" applyFont="1" applyBorder="1" applyAlignment="1">
      <alignment horizontal="center" vertical="center" wrapText="1"/>
    </xf>
    <xf numFmtId="0" fontId="16" fillId="0" borderId="0" xfId="0" applyFont="1" applyAlignment="1">
      <alignment horizontal="center" vertical="center"/>
    </xf>
    <xf numFmtId="0" fontId="17" fillId="0" borderId="23" xfId="0" applyFont="1" applyBorder="1" applyAlignment="1">
      <alignment horizontal="center"/>
    </xf>
    <xf numFmtId="0" fontId="0" fillId="0" borderId="23" xfId="0" applyBorder="1" applyAlignment="1">
      <alignment horizontal="center"/>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7"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25" xfId="0" applyFont="1" applyBorder="1" applyAlignment="1">
      <alignment horizontal="center" vertical="center" wrapText="1"/>
    </xf>
    <xf numFmtId="0" fontId="26" fillId="0" borderId="0" xfId="0" applyFont="1" applyBorder="1" applyAlignment="1">
      <alignment horizontal="center" vertical="top" wrapText="1"/>
    </xf>
    <xf numFmtId="0" fontId="19" fillId="0" borderId="0" xfId="0" applyFont="1" applyBorder="1" applyAlignment="1">
      <alignment horizontal="center" vertical="top" wrapText="1"/>
    </xf>
    <xf numFmtId="0" fontId="19" fillId="0" borderId="15" xfId="0" applyFont="1" applyBorder="1" applyAlignment="1">
      <alignment horizontal="center" vertical="top"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0"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6" fillId="6" borderId="28"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16" fillId="6" borderId="16" xfId="0" applyFont="1" applyFill="1" applyBorder="1" applyAlignment="1">
      <alignment horizontal="center" vertical="center" wrapText="1"/>
    </xf>
    <xf numFmtId="0" fontId="16" fillId="6" borderId="26" xfId="0" applyFont="1" applyFill="1" applyBorder="1" applyAlignment="1">
      <alignment vertical="center" wrapText="1"/>
    </xf>
    <xf numFmtId="0" fontId="16" fillId="6" borderId="19" xfId="0" applyFont="1" applyFill="1" applyBorder="1" applyAlignment="1">
      <alignment vertical="center" wrapText="1"/>
    </xf>
    <xf numFmtId="0" fontId="16" fillId="6" borderId="27" xfId="0" applyFont="1" applyFill="1" applyBorder="1" applyAlignment="1">
      <alignment vertical="center" wrapText="1"/>
    </xf>
    <xf numFmtId="0" fontId="16" fillId="6" borderId="15" xfId="0" applyFont="1" applyFill="1" applyBorder="1" applyAlignment="1">
      <alignment vertical="center" wrapText="1"/>
    </xf>
    <xf numFmtId="0" fontId="16" fillId="6" borderId="28" xfId="0" applyFont="1" applyFill="1" applyBorder="1" applyAlignment="1">
      <alignment vertical="center" wrapText="1"/>
    </xf>
    <xf numFmtId="0" fontId="16" fillId="6" borderId="16" xfId="0" applyFont="1" applyFill="1" applyBorder="1" applyAlignment="1">
      <alignment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0" fontId="17" fillId="0" borderId="53" xfId="0" applyFont="1" applyBorder="1" applyAlignment="1">
      <alignment horizontal="center"/>
    </xf>
    <xf numFmtId="0" fontId="0" fillId="0" borderId="5" xfId="0" applyBorder="1" applyAlignment="1">
      <alignment horizontal="center"/>
    </xf>
    <xf numFmtId="0" fontId="0" fillId="0" borderId="85" xfId="0" applyBorder="1" applyAlignment="1">
      <alignment horizontal="center"/>
    </xf>
    <xf numFmtId="0" fontId="0" fillId="0" borderId="59" xfId="0" applyBorder="1" applyAlignment="1">
      <alignment horizontal="center"/>
    </xf>
    <xf numFmtId="0" fontId="0" fillId="0" borderId="45" xfId="0" applyBorder="1" applyAlignment="1">
      <alignment horizontal="center"/>
    </xf>
    <xf numFmtId="0" fontId="16" fillId="0" borderId="58" xfId="0" applyFont="1" applyBorder="1" applyAlignment="1">
      <alignment horizontal="center" vertical="center" wrapText="1"/>
    </xf>
    <xf numFmtId="0" fontId="37" fillId="0" borderId="49" xfId="0" applyFont="1" applyBorder="1" applyAlignment="1">
      <alignment horizontal="center" vertical="center" wrapText="1"/>
    </xf>
    <xf numFmtId="0" fontId="37" fillId="0" borderId="86" xfId="0" applyFont="1" applyBorder="1" applyAlignment="1">
      <alignment horizontal="center" vertical="center" wrapText="1"/>
    </xf>
    <xf numFmtId="0" fontId="37" fillId="0" borderId="51" xfId="0" applyFont="1" applyBorder="1" applyAlignment="1">
      <alignment horizontal="center" vertical="center" wrapText="1"/>
    </xf>
    <xf numFmtId="0" fontId="37" fillId="0" borderId="39" xfId="0" applyFont="1" applyBorder="1" applyAlignment="1">
      <alignment horizontal="center" vertical="center" wrapText="1"/>
    </xf>
    <xf numFmtId="0" fontId="37" fillId="0" borderId="56" xfId="0" applyFont="1" applyBorder="1" applyAlignment="1">
      <alignment horizontal="center" vertical="center" wrapText="1"/>
    </xf>
    <xf numFmtId="0" fontId="37" fillId="0" borderId="40" xfId="0" applyFont="1" applyBorder="1" applyAlignment="1">
      <alignment horizontal="center" vertical="center" wrapText="1"/>
    </xf>
    <xf numFmtId="0" fontId="37" fillId="0" borderId="82" xfId="0" applyFont="1" applyBorder="1" applyAlignment="1">
      <alignment horizontal="center" vertical="center" wrapText="1"/>
    </xf>
    <xf numFmtId="0" fontId="37" fillId="0" borderId="83" xfId="0" applyFont="1" applyBorder="1" applyAlignment="1">
      <alignment horizontal="center" vertical="center" wrapText="1"/>
    </xf>
    <xf numFmtId="0" fontId="37" fillId="0" borderId="84" xfId="0" applyFont="1" applyBorder="1" applyAlignment="1">
      <alignment horizontal="center" vertical="center" wrapText="1"/>
    </xf>
    <xf numFmtId="0" fontId="37" fillId="0" borderId="75" xfId="0" applyFont="1" applyBorder="1" applyAlignment="1">
      <alignment horizontal="center" vertical="center" wrapText="1"/>
    </xf>
    <xf numFmtId="0" fontId="37" fillId="0" borderId="73" xfId="0" applyFont="1" applyBorder="1" applyAlignment="1">
      <alignment horizontal="center" vertical="center" wrapText="1"/>
    </xf>
    <xf numFmtId="0" fontId="37" fillId="0" borderId="77" xfId="0" applyFont="1" applyBorder="1" applyAlignment="1">
      <alignment horizontal="center" vertical="center" wrapText="1"/>
    </xf>
    <xf numFmtId="0" fontId="37" fillId="0" borderId="48" xfId="0" applyFont="1" applyBorder="1" applyAlignment="1">
      <alignment horizontal="center" vertical="center" wrapText="1"/>
    </xf>
    <xf numFmtId="0" fontId="26" fillId="8" borderId="82" xfId="0" applyFont="1" applyFill="1" applyBorder="1" applyAlignment="1">
      <alignment vertical="top" wrapText="1"/>
    </xf>
    <xf numFmtId="0" fontId="26" fillId="8" borderId="83" xfId="0" applyFont="1" applyFill="1" applyBorder="1" applyAlignment="1">
      <alignment vertical="top" wrapText="1"/>
    </xf>
    <xf numFmtId="0" fontId="26" fillId="8" borderId="3" xfId="0" applyFont="1" applyFill="1" applyBorder="1" applyAlignment="1">
      <alignment horizontal="left" vertical="top" wrapText="1"/>
    </xf>
    <xf numFmtId="0" fontId="26" fillId="8" borderId="74" xfId="0" applyFont="1" applyFill="1" applyBorder="1" applyAlignment="1">
      <alignment horizontal="left" vertical="top" wrapText="1"/>
    </xf>
    <xf numFmtId="0" fontId="26" fillId="8" borderId="72" xfId="0" applyFont="1" applyFill="1" applyBorder="1" applyAlignment="1">
      <alignment horizontal="left" vertical="top" wrapText="1"/>
    </xf>
    <xf numFmtId="0" fontId="26" fillId="8" borderId="85" xfId="0" applyFont="1" applyFill="1" applyBorder="1" applyAlignment="1">
      <alignment horizontal="left" vertical="top" wrapText="1"/>
    </xf>
    <xf numFmtId="0" fontId="39" fillId="4" borderId="2" xfId="0" applyFont="1" applyFill="1" applyBorder="1" applyAlignment="1">
      <alignment horizontal="justify" vertical="center" wrapText="1"/>
    </xf>
    <xf numFmtId="0" fontId="37" fillId="0" borderId="79" xfId="0" applyFont="1" applyBorder="1" applyAlignment="1">
      <alignment horizontal="center" vertical="center" wrapText="1"/>
    </xf>
    <xf numFmtId="0" fontId="37" fillId="0" borderId="76"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80" xfId="0" applyFont="1" applyBorder="1" applyAlignment="1">
      <alignment horizontal="center" vertical="center" wrapText="1"/>
    </xf>
    <xf numFmtId="0" fontId="37" fillId="0" borderId="74" xfId="0" applyFont="1" applyBorder="1" applyAlignment="1">
      <alignment horizontal="center" vertical="center" wrapText="1"/>
    </xf>
    <xf numFmtId="0" fontId="39" fillId="0" borderId="39"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77" xfId="0" applyFont="1" applyBorder="1" applyAlignment="1">
      <alignment horizontal="center" vertical="center" wrapText="1"/>
    </xf>
    <xf numFmtId="0" fontId="39" fillId="0" borderId="80" xfId="0" applyFont="1" applyBorder="1" applyAlignment="1">
      <alignment horizontal="center" vertical="center" wrapText="1"/>
    </xf>
    <xf numFmtId="0" fontId="39" fillId="0" borderId="40" xfId="0" applyFont="1" applyBorder="1" applyAlignment="1">
      <alignment horizontal="center" vertical="center" wrapText="1"/>
    </xf>
    <xf numFmtId="0" fontId="26" fillId="8" borderId="1" xfId="0" applyFont="1" applyFill="1" applyBorder="1" applyAlignment="1">
      <alignment vertical="top" wrapText="1"/>
    </xf>
    <xf numFmtId="0" fontId="26" fillId="8" borderId="5" xfId="0" applyFont="1" applyFill="1" applyBorder="1" applyAlignment="1">
      <alignment vertical="top" wrapText="1"/>
    </xf>
    <xf numFmtId="0" fontId="37" fillId="4" borderId="2" xfId="0" applyFont="1" applyFill="1" applyBorder="1" applyAlignment="1">
      <alignment horizontal="center" vertical="center" wrapText="1"/>
    </xf>
    <xf numFmtId="0" fontId="37" fillId="8" borderId="2" xfId="0" applyFont="1" applyFill="1" applyBorder="1" applyAlignment="1">
      <alignment vertical="center" wrapText="1"/>
    </xf>
    <xf numFmtId="0" fontId="37" fillId="8" borderId="1" xfId="0" applyFont="1" applyFill="1" applyBorder="1" applyAlignment="1">
      <alignment vertical="center" wrapText="1"/>
    </xf>
    <xf numFmtId="0" fontId="37" fillId="8" borderId="75" xfId="0" applyFont="1" applyFill="1" applyBorder="1" applyAlignment="1">
      <alignment horizontal="center" vertical="center" wrapText="1"/>
    </xf>
    <xf numFmtId="0" fontId="37" fillId="8" borderId="66" xfId="0" applyFont="1" applyFill="1" applyBorder="1" applyAlignment="1">
      <alignment horizontal="center" vertical="center" wrapText="1"/>
    </xf>
    <xf numFmtId="0" fontId="37" fillId="8" borderId="73" xfId="0" applyFont="1" applyFill="1" applyBorder="1" applyAlignment="1">
      <alignment horizontal="center" vertical="center" wrapText="1"/>
    </xf>
    <xf numFmtId="0" fontId="37" fillId="8" borderId="76" xfId="0" applyFont="1" applyFill="1" applyBorder="1" applyAlignment="1">
      <alignment horizontal="center" vertical="center" wrapText="1"/>
    </xf>
    <xf numFmtId="0" fontId="37" fillId="8" borderId="1" xfId="0" applyFont="1" applyFill="1" applyBorder="1" applyAlignment="1">
      <alignment horizontal="center" vertical="center" wrapText="1"/>
    </xf>
    <xf numFmtId="0" fontId="37" fillId="8" borderId="74" xfId="0" applyFont="1" applyFill="1" applyBorder="1" applyAlignment="1">
      <alignment horizontal="center" vertical="center" wrapText="1"/>
    </xf>
    <xf numFmtId="0" fontId="37" fillId="8" borderId="5" xfId="0" applyFont="1" applyFill="1" applyBorder="1" applyAlignment="1">
      <alignment horizontal="center" vertical="center" wrapText="1"/>
    </xf>
    <xf numFmtId="0" fontId="37" fillId="8" borderId="3" xfId="0" applyFont="1" applyFill="1" applyBorder="1" applyAlignment="1">
      <alignment vertical="center" wrapText="1"/>
    </xf>
    <xf numFmtId="0" fontId="37" fillId="8" borderId="5" xfId="0" applyFont="1" applyFill="1" applyBorder="1" applyAlignment="1">
      <alignment vertical="center" wrapText="1"/>
    </xf>
    <xf numFmtId="0" fontId="37" fillId="8" borderId="78" xfId="0" applyFont="1" applyFill="1" applyBorder="1" applyAlignment="1">
      <alignment vertical="center" wrapText="1"/>
    </xf>
    <xf numFmtId="0" fontId="26" fillId="8" borderId="75" xfId="0" applyFont="1" applyFill="1" applyBorder="1" applyAlignment="1">
      <alignment horizontal="left" vertical="top" wrapText="1"/>
    </xf>
    <xf numFmtId="0" fontId="39" fillId="8" borderId="79" xfId="0" applyFont="1" applyFill="1" applyBorder="1" applyAlignment="1">
      <alignment horizontal="left" vertical="top" wrapText="1"/>
    </xf>
    <xf numFmtId="0" fontId="39" fillId="8" borderId="76" xfId="0" applyFont="1" applyFill="1" applyBorder="1" applyAlignment="1">
      <alignment horizontal="left" vertical="top" wrapText="1"/>
    </xf>
    <xf numFmtId="0" fontId="39" fillId="8" borderId="2" xfId="0" applyFont="1" applyFill="1" applyBorder="1" applyAlignment="1">
      <alignment horizontal="left" vertical="top" wrapText="1"/>
    </xf>
    <xf numFmtId="0" fontId="26" fillId="8" borderId="76" xfId="0" applyFont="1" applyFill="1" applyBorder="1" applyAlignment="1">
      <alignment horizontal="left" vertical="top" wrapText="1"/>
    </xf>
    <xf numFmtId="0" fontId="26" fillId="8" borderId="2" xfId="0" applyFont="1" applyFill="1" applyBorder="1" applyAlignment="1">
      <alignment horizontal="left" vertical="top" wrapText="1"/>
    </xf>
    <xf numFmtId="0" fontId="26" fillId="8" borderId="81" xfId="0" applyFont="1" applyFill="1" applyBorder="1" applyAlignment="1">
      <alignment horizontal="left" vertical="top" wrapText="1"/>
    </xf>
    <xf numFmtId="0" fontId="26" fillId="8" borderId="78" xfId="0" applyFont="1" applyFill="1" applyBorder="1" applyAlignment="1">
      <alignment horizontal="left" vertical="top" wrapText="1"/>
    </xf>
    <xf numFmtId="0" fontId="14" fillId="4" borderId="2" xfId="0" applyFont="1" applyFill="1" applyBorder="1" applyAlignment="1">
      <alignment vertical="center" wrapText="1"/>
    </xf>
    <xf numFmtId="0" fontId="24" fillId="4" borderId="2" xfId="0" applyFont="1" applyFill="1" applyBorder="1" applyAlignment="1">
      <alignment horizontal="center" vertical="center"/>
    </xf>
    <xf numFmtId="0" fontId="24" fillId="4" borderId="7" xfId="0" applyFont="1" applyFill="1" applyBorder="1" applyAlignment="1">
      <alignment horizontal="center" vertical="center"/>
    </xf>
    <xf numFmtId="0" fontId="24" fillId="4" borderId="3" xfId="0" applyFont="1" applyFill="1" applyBorder="1" applyAlignment="1">
      <alignment horizontal="center" vertical="center"/>
    </xf>
    <xf numFmtId="0" fontId="25" fillId="4" borderId="2"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7" borderId="2" xfId="0" applyFont="1" applyFill="1" applyBorder="1" applyAlignment="1">
      <alignment horizontal="center" vertical="center"/>
    </xf>
    <xf numFmtId="0" fontId="23" fillId="7" borderId="7" xfId="0" applyFont="1" applyFill="1" applyBorder="1" applyAlignment="1">
      <alignment horizontal="center" vertical="center"/>
    </xf>
    <xf numFmtId="0" fontId="23" fillId="7" borderId="3"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7" xfId="0" applyFont="1" applyFill="1" applyBorder="1" applyAlignment="1">
      <alignment horizontal="center" vertical="center"/>
    </xf>
    <xf numFmtId="0" fontId="25" fillId="4" borderId="3" xfId="0" applyFont="1" applyFill="1" applyBorder="1" applyAlignment="1">
      <alignment horizontal="center" vertical="center"/>
    </xf>
    <xf numFmtId="0" fontId="38" fillId="3" borderId="5" xfId="0" applyFont="1" applyFill="1" applyBorder="1" applyAlignment="1">
      <alignment horizontal="left" vertical="center" wrapText="1"/>
    </xf>
    <xf numFmtId="0" fontId="38" fillId="3" borderId="4" xfId="0" applyFont="1" applyFill="1" applyBorder="1" applyAlignment="1">
      <alignment horizontal="left" vertical="center" wrapText="1"/>
    </xf>
    <xf numFmtId="0" fontId="38" fillId="3" borderId="6" xfId="0" applyFont="1" applyFill="1" applyBorder="1" applyAlignment="1">
      <alignment horizontal="left" vertical="center" wrapText="1"/>
    </xf>
    <xf numFmtId="0" fontId="38" fillId="6" borderId="5" xfId="0" applyFont="1" applyFill="1" applyBorder="1" applyAlignment="1">
      <alignment horizontal="left" vertical="top" wrapText="1"/>
    </xf>
    <xf numFmtId="0" fontId="38" fillId="6" borderId="4" xfId="0" applyFont="1" applyFill="1" applyBorder="1" applyAlignment="1">
      <alignment horizontal="left" vertical="top" wrapText="1"/>
    </xf>
    <xf numFmtId="0" fontId="38" fillId="6" borderId="6" xfId="0" applyFont="1" applyFill="1" applyBorder="1" applyAlignment="1">
      <alignment horizontal="left" vertical="top" wrapText="1"/>
    </xf>
    <xf numFmtId="0" fontId="42" fillId="6" borderId="2" xfId="0" applyFont="1" applyFill="1" applyBorder="1" applyAlignment="1">
      <alignment horizontal="center" vertical="center" wrapText="1"/>
    </xf>
    <xf numFmtId="0" fontId="43" fillId="6" borderId="7" xfId="0" applyFont="1" applyFill="1" applyBorder="1" applyAlignment="1">
      <alignment horizontal="center" vertical="center" wrapText="1"/>
    </xf>
    <xf numFmtId="0" fontId="43" fillId="6" borderId="3"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0" borderId="9" xfId="0" applyFont="1" applyBorder="1" applyAlignment="1">
      <alignment horizontal="center"/>
    </xf>
    <xf numFmtId="0" fontId="41" fillId="6" borderId="1" xfId="0" applyFont="1" applyFill="1" applyBorder="1" applyAlignment="1">
      <alignment horizontal="left" vertical="center" wrapText="1"/>
    </xf>
    <xf numFmtId="0" fontId="42" fillId="6" borderId="2" xfId="0" applyFont="1" applyFill="1" applyBorder="1" applyAlignment="1">
      <alignment horizontal="left" vertical="center" wrapText="1"/>
    </xf>
    <xf numFmtId="0" fontId="43" fillId="6" borderId="7"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0" fillId="10" borderId="9" xfId="0" applyFill="1" applyBorder="1" applyAlignment="1">
      <alignment horizontal="center" vertical="center" wrapText="1"/>
    </xf>
    <xf numFmtId="0" fontId="0" fillId="10" borderId="71" xfId="0" applyFill="1" applyBorder="1" applyAlignment="1">
      <alignment horizontal="center" vertical="center" wrapText="1"/>
    </xf>
    <xf numFmtId="0" fontId="0" fillId="10" borderId="72" xfId="0" applyFill="1" applyBorder="1" applyAlignment="1">
      <alignment horizontal="center" vertical="center" wrapText="1"/>
    </xf>
    <xf numFmtId="0" fontId="20" fillId="6" borderId="5" xfId="0" applyFont="1" applyFill="1" applyBorder="1" applyAlignment="1">
      <alignment horizontal="left" vertical="top" wrapText="1"/>
    </xf>
    <xf numFmtId="0" fontId="20" fillId="6" borderId="4" xfId="0" applyFont="1" applyFill="1" applyBorder="1" applyAlignment="1">
      <alignment horizontal="left" vertical="top" wrapText="1"/>
    </xf>
    <xf numFmtId="0" fontId="20" fillId="6" borderId="6" xfId="0" applyFont="1" applyFill="1" applyBorder="1" applyAlignment="1">
      <alignment horizontal="left" vertical="top" wrapText="1"/>
    </xf>
    <xf numFmtId="0" fontId="20" fillId="3" borderId="5"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0" fillId="0" borderId="9" xfId="0" applyBorder="1" applyAlignment="1">
      <alignment horizontal="center"/>
    </xf>
    <xf numFmtId="0" fontId="27" fillId="6" borderId="1" xfId="0" applyFont="1" applyFill="1" applyBorder="1" applyAlignment="1">
      <alignment horizontal="left" vertical="center" wrapText="1"/>
    </xf>
    <xf numFmtId="0" fontId="27" fillId="6" borderId="1" xfId="0" applyFont="1" applyFill="1" applyBorder="1" applyAlignment="1">
      <alignment horizontal="center" vertical="center" wrapText="1"/>
    </xf>
    <xf numFmtId="0" fontId="29" fillId="6" borderId="2" xfId="0" applyFont="1" applyFill="1" applyBorder="1" applyAlignment="1">
      <alignment horizontal="left" vertical="center" wrapText="1"/>
    </xf>
    <xf numFmtId="0" fontId="30" fillId="6" borderId="7" xfId="0" applyFont="1" applyFill="1" applyBorder="1" applyAlignment="1">
      <alignment horizontal="left" vertical="center" wrapText="1"/>
    </xf>
    <xf numFmtId="0" fontId="30" fillId="6" borderId="3" xfId="0" applyFont="1" applyFill="1" applyBorder="1" applyAlignment="1">
      <alignment horizontal="left" vertical="center" wrapText="1"/>
    </xf>
    <xf numFmtId="0" fontId="29" fillId="6" borderId="2" xfId="0" applyFont="1" applyFill="1" applyBorder="1" applyAlignment="1">
      <alignment horizontal="center" vertical="center" wrapText="1"/>
    </xf>
    <xf numFmtId="0" fontId="30" fillId="6" borderId="7"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44" fillId="0" borderId="1" xfId="0" applyFont="1" applyBorder="1" applyAlignment="1">
      <alignment horizontal="center" vertical="center" wrapText="1"/>
    </xf>
    <xf numFmtId="0" fontId="45" fillId="0" borderId="74" xfId="0" applyFont="1" applyBorder="1" applyAlignment="1">
      <alignment vertical="top"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tabSelected="1" topLeftCell="A58" zoomScale="98" zoomScaleNormal="98" workbookViewId="0">
      <selection activeCell="H13" sqref="H13"/>
    </sheetView>
  </sheetViews>
  <sheetFormatPr defaultRowHeight="12.75" x14ac:dyDescent="0.2"/>
  <cols>
    <col min="1" max="1" width="4.5703125" style="7" customWidth="1"/>
    <col min="2" max="2" width="21.5703125" style="7" customWidth="1"/>
    <col min="3" max="3" width="24.28515625" style="7" customWidth="1"/>
    <col min="4" max="4" width="8.42578125" style="7" customWidth="1"/>
    <col min="5" max="5" width="32.7109375" style="7" customWidth="1"/>
    <col min="6" max="6" width="40.42578125" style="7" customWidth="1"/>
    <col min="7" max="16384" width="9.140625" style="7"/>
  </cols>
  <sheetData>
    <row r="1" spans="1:6" ht="48.75" customHeight="1" x14ac:dyDescent="0.2">
      <c r="B1" s="269" t="s">
        <v>266</v>
      </c>
      <c r="C1" s="269"/>
      <c r="D1" s="269"/>
      <c r="E1" s="269"/>
      <c r="F1" s="270"/>
    </row>
    <row r="2" spans="1:6" s="6" customFormat="1" ht="69" customHeight="1" x14ac:dyDescent="0.25">
      <c r="A2" s="221" t="s">
        <v>288</v>
      </c>
      <c r="B2" s="46" t="s">
        <v>0</v>
      </c>
      <c r="C2" s="46" t="s">
        <v>1</v>
      </c>
      <c r="D2" s="46" t="s">
        <v>2</v>
      </c>
      <c r="E2" s="46" t="s">
        <v>3</v>
      </c>
      <c r="F2" s="140" t="s">
        <v>4</v>
      </c>
    </row>
    <row r="3" spans="1:6" ht="34.5" customHeight="1" x14ac:dyDescent="0.2">
      <c r="A3" s="7">
        <v>1</v>
      </c>
      <c r="B3" s="45" t="s">
        <v>6</v>
      </c>
      <c r="C3" s="34" t="s">
        <v>5</v>
      </c>
      <c r="D3" s="34">
        <v>5</v>
      </c>
      <c r="E3" s="142" t="s">
        <v>205</v>
      </c>
      <c r="F3" s="141" t="s">
        <v>368</v>
      </c>
    </row>
    <row r="4" spans="1:6" ht="27" customHeight="1" x14ac:dyDescent="0.2">
      <c r="A4" s="7">
        <v>1</v>
      </c>
      <c r="B4" s="34" t="s">
        <v>51</v>
      </c>
      <c r="C4" s="34" t="s">
        <v>5</v>
      </c>
      <c r="D4" s="34">
        <v>4</v>
      </c>
      <c r="E4" s="34" t="s">
        <v>347</v>
      </c>
      <c r="F4" s="141" t="s">
        <v>376</v>
      </c>
    </row>
    <row r="5" spans="1:6" ht="47.25" customHeight="1" x14ac:dyDescent="0.2">
      <c r="A5" s="7">
        <v>1</v>
      </c>
      <c r="B5" s="34" t="s">
        <v>49</v>
      </c>
      <c r="C5" s="34" t="s">
        <v>5</v>
      </c>
      <c r="D5" s="34">
        <v>6</v>
      </c>
      <c r="E5" s="34" t="s">
        <v>347</v>
      </c>
      <c r="F5" s="141" t="s">
        <v>366</v>
      </c>
    </row>
    <row r="6" spans="1:6" ht="44.25" customHeight="1" x14ac:dyDescent="0.2">
      <c r="A6" s="7">
        <v>1</v>
      </c>
      <c r="B6" s="34" t="s">
        <v>13</v>
      </c>
      <c r="C6" s="34" t="s">
        <v>5</v>
      </c>
      <c r="D6" s="34">
        <v>3</v>
      </c>
      <c r="E6" s="34" t="s">
        <v>205</v>
      </c>
      <c r="F6" s="141" t="s">
        <v>234</v>
      </c>
    </row>
    <row r="7" spans="1:6" ht="44.25" customHeight="1" x14ac:dyDescent="0.2">
      <c r="A7" s="7">
        <v>1</v>
      </c>
      <c r="B7" s="34" t="s">
        <v>52</v>
      </c>
      <c r="C7" s="34" t="s">
        <v>5</v>
      </c>
      <c r="D7" s="34">
        <v>5</v>
      </c>
      <c r="E7" s="34" t="s">
        <v>347</v>
      </c>
      <c r="F7" s="141" t="s">
        <v>370</v>
      </c>
    </row>
    <row r="8" spans="1:6" ht="29.25" customHeight="1" x14ac:dyDescent="0.2">
      <c r="A8" s="7">
        <v>1</v>
      </c>
      <c r="B8" s="45" t="s">
        <v>8</v>
      </c>
      <c r="C8" s="34" t="s">
        <v>5</v>
      </c>
      <c r="D8" s="34">
        <v>3</v>
      </c>
      <c r="E8" s="34" t="s">
        <v>347</v>
      </c>
      <c r="F8" s="143" t="s">
        <v>239</v>
      </c>
    </row>
    <row r="9" spans="1:6" ht="35.25" customHeight="1" x14ac:dyDescent="0.2">
      <c r="A9" s="7">
        <v>1</v>
      </c>
      <c r="B9" s="34" t="s">
        <v>249</v>
      </c>
      <c r="C9" s="34" t="s">
        <v>5</v>
      </c>
      <c r="D9" s="34">
        <v>4</v>
      </c>
      <c r="E9" s="34" t="s">
        <v>248</v>
      </c>
      <c r="F9" s="141"/>
    </row>
    <row r="10" spans="1:6" ht="13.5" customHeight="1" x14ac:dyDescent="0.2">
      <c r="B10" s="34"/>
      <c r="C10" s="34"/>
      <c r="D10" s="34">
        <v>30</v>
      </c>
      <c r="E10" s="34"/>
      <c r="F10" s="141"/>
    </row>
    <row r="11" spans="1:6" ht="14.25" customHeight="1" x14ac:dyDescent="0.2">
      <c r="A11" s="7" t="s">
        <v>37</v>
      </c>
      <c r="B11" s="144"/>
      <c r="C11" s="144"/>
      <c r="D11" s="144"/>
      <c r="E11" s="144"/>
      <c r="F11" s="145"/>
    </row>
    <row r="12" spans="1:6" ht="42.75" customHeight="1" x14ac:dyDescent="0.2">
      <c r="A12" s="7">
        <v>2</v>
      </c>
      <c r="B12" s="34" t="s">
        <v>50</v>
      </c>
      <c r="C12" s="34" t="s">
        <v>76</v>
      </c>
      <c r="D12" s="34">
        <v>6</v>
      </c>
      <c r="E12" s="34" t="s">
        <v>347</v>
      </c>
      <c r="F12" s="141" t="s">
        <v>366</v>
      </c>
    </row>
    <row r="13" spans="1:6" ht="42" customHeight="1" x14ac:dyDescent="0.2">
      <c r="A13" s="7">
        <v>2</v>
      </c>
      <c r="B13" s="30" t="s">
        <v>53</v>
      </c>
      <c r="C13" s="34" t="s">
        <v>5</v>
      </c>
      <c r="D13" s="34">
        <v>4</v>
      </c>
      <c r="E13" s="34" t="s">
        <v>348</v>
      </c>
      <c r="F13" s="141" t="s">
        <v>379</v>
      </c>
    </row>
    <row r="14" spans="1:6" ht="37.5" customHeight="1" x14ac:dyDescent="0.2">
      <c r="A14" s="7">
        <v>2</v>
      </c>
      <c r="B14" s="30" t="s">
        <v>54</v>
      </c>
      <c r="C14" s="34" t="s">
        <v>51</v>
      </c>
      <c r="D14" s="34">
        <v>4</v>
      </c>
      <c r="E14" s="34" t="s">
        <v>348</v>
      </c>
      <c r="F14" s="490" t="s">
        <v>385</v>
      </c>
    </row>
    <row r="15" spans="1:6" ht="28.5" customHeight="1" x14ac:dyDescent="0.2">
      <c r="A15" s="7">
        <v>2</v>
      </c>
      <c r="B15" s="34" t="s">
        <v>55</v>
      </c>
      <c r="C15" s="34" t="s">
        <v>5</v>
      </c>
      <c r="D15" s="34">
        <v>5</v>
      </c>
      <c r="E15" s="34" t="s">
        <v>347</v>
      </c>
      <c r="F15" s="143" t="s">
        <v>367</v>
      </c>
    </row>
    <row r="16" spans="1:6" ht="46.5" customHeight="1" x14ac:dyDescent="0.2">
      <c r="A16" s="7">
        <v>2</v>
      </c>
      <c r="B16" s="45" t="s">
        <v>109</v>
      </c>
      <c r="C16" s="34" t="s">
        <v>5</v>
      </c>
      <c r="D16" s="34">
        <v>4</v>
      </c>
      <c r="E16" s="142" t="s">
        <v>205</v>
      </c>
      <c r="F16" s="141" t="s">
        <v>381</v>
      </c>
    </row>
    <row r="17" spans="1:6" ht="46.5" customHeight="1" x14ac:dyDescent="0.2">
      <c r="A17" s="7">
        <v>2</v>
      </c>
      <c r="B17" s="34" t="s">
        <v>7</v>
      </c>
      <c r="C17" s="34" t="s">
        <v>5</v>
      </c>
      <c r="D17" s="34">
        <v>4</v>
      </c>
      <c r="E17" s="34" t="s">
        <v>250</v>
      </c>
      <c r="F17" s="141" t="s">
        <v>374</v>
      </c>
    </row>
    <row r="18" spans="1:6" ht="25.5" customHeight="1" x14ac:dyDescent="0.2">
      <c r="A18" s="7">
        <v>2</v>
      </c>
      <c r="B18" s="34" t="s">
        <v>249</v>
      </c>
      <c r="C18" s="34" t="s">
        <v>5</v>
      </c>
      <c r="D18" s="34">
        <v>3</v>
      </c>
      <c r="E18" s="142" t="s">
        <v>249</v>
      </c>
      <c r="F18" s="141"/>
    </row>
    <row r="19" spans="1:6" ht="17.25" customHeight="1" x14ac:dyDescent="0.2">
      <c r="B19" s="34"/>
      <c r="C19" s="34"/>
      <c r="D19" s="34">
        <v>30</v>
      </c>
      <c r="E19" s="34"/>
      <c r="F19" s="141"/>
    </row>
    <row r="20" spans="1:6" ht="18" customHeight="1" x14ac:dyDescent="0.2">
      <c r="A20" s="7" t="s">
        <v>38</v>
      </c>
      <c r="B20" s="144"/>
      <c r="C20" s="144"/>
      <c r="D20" s="144"/>
      <c r="E20" s="144"/>
      <c r="F20" s="145"/>
    </row>
    <row r="21" spans="1:6" ht="42.75" customHeight="1" x14ac:dyDescent="0.2">
      <c r="A21" s="7">
        <v>3</v>
      </c>
      <c r="B21" s="34" t="s">
        <v>56</v>
      </c>
      <c r="C21" s="34" t="s">
        <v>55</v>
      </c>
      <c r="D21" s="34">
        <v>5</v>
      </c>
      <c r="E21" s="34" t="s">
        <v>347</v>
      </c>
      <c r="F21" s="143" t="s">
        <v>367</v>
      </c>
    </row>
    <row r="22" spans="1:6" ht="30" customHeight="1" x14ac:dyDescent="0.2">
      <c r="A22" s="7">
        <v>3</v>
      </c>
      <c r="B22" s="60" t="s">
        <v>180</v>
      </c>
      <c r="C22" s="34" t="s">
        <v>206</v>
      </c>
      <c r="D22" s="34">
        <v>5</v>
      </c>
      <c r="E22" s="34" t="s">
        <v>350</v>
      </c>
      <c r="F22" s="141" t="s">
        <v>235</v>
      </c>
    </row>
    <row r="23" spans="1:6" ht="45" customHeight="1" x14ac:dyDescent="0.2">
      <c r="A23" s="7">
        <v>3</v>
      </c>
      <c r="B23" s="34" t="s">
        <v>70</v>
      </c>
      <c r="C23" s="34" t="s">
        <v>207</v>
      </c>
      <c r="D23" s="34">
        <v>4</v>
      </c>
      <c r="E23" s="34" t="s">
        <v>348</v>
      </c>
      <c r="F23" s="141" t="s">
        <v>236</v>
      </c>
    </row>
    <row r="24" spans="1:6" ht="45" customHeight="1" x14ac:dyDescent="0.2">
      <c r="A24" s="7">
        <v>3</v>
      </c>
      <c r="B24" s="34" t="s">
        <v>103</v>
      </c>
      <c r="C24" s="34" t="s">
        <v>51</v>
      </c>
      <c r="D24" s="34">
        <v>5</v>
      </c>
      <c r="E24" s="34" t="s">
        <v>348</v>
      </c>
      <c r="F24" s="141" t="s">
        <v>378</v>
      </c>
    </row>
    <row r="25" spans="1:6" ht="39" customHeight="1" x14ac:dyDescent="0.2">
      <c r="A25" s="7">
        <v>3</v>
      </c>
      <c r="B25" s="34" t="s">
        <v>9</v>
      </c>
      <c r="C25" s="34" t="s">
        <v>7</v>
      </c>
      <c r="D25" s="34">
        <v>4</v>
      </c>
      <c r="E25" s="34" t="s">
        <v>250</v>
      </c>
      <c r="F25" s="141" t="s">
        <v>373</v>
      </c>
    </row>
    <row r="26" spans="1:6" ht="33.75" customHeight="1" x14ac:dyDescent="0.2">
      <c r="A26" s="7">
        <v>3</v>
      </c>
      <c r="B26" s="45" t="s">
        <v>293</v>
      </c>
      <c r="C26" s="34" t="s">
        <v>51</v>
      </c>
      <c r="D26" s="34">
        <v>4</v>
      </c>
      <c r="E26" s="45" t="s">
        <v>250</v>
      </c>
      <c r="F26" s="141" t="s">
        <v>237</v>
      </c>
    </row>
    <row r="27" spans="1:6" ht="30" customHeight="1" x14ac:dyDescent="0.2">
      <c r="A27" s="7">
        <v>3</v>
      </c>
      <c r="B27" s="34" t="s">
        <v>249</v>
      </c>
      <c r="C27" s="34" t="s">
        <v>5</v>
      </c>
      <c r="D27" s="34">
        <v>3</v>
      </c>
      <c r="E27" s="142" t="s">
        <v>249</v>
      </c>
      <c r="F27" s="141"/>
    </row>
    <row r="28" spans="1:6" ht="14.25" customHeight="1" x14ac:dyDescent="0.2">
      <c r="B28" s="34"/>
      <c r="C28" s="34"/>
      <c r="D28" s="45">
        <v>30</v>
      </c>
      <c r="E28" s="34"/>
      <c r="F28" s="141"/>
    </row>
    <row r="29" spans="1:6" ht="16.5" customHeight="1" x14ac:dyDescent="0.2">
      <c r="A29" s="7" t="s">
        <v>39</v>
      </c>
      <c r="B29" s="144"/>
      <c r="C29" s="144"/>
      <c r="D29" s="144"/>
      <c r="E29" s="144"/>
      <c r="F29" s="145"/>
    </row>
    <row r="30" spans="1:6" ht="48.75" customHeight="1" x14ac:dyDescent="0.2">
      <c r="A30" s="7">
        <v>4</v>
      </c>
      <c r="B30" s="34" t="s">
        <v>59</v>
      </c>
      <c r="C30" s="34" t="s">
        <v>180</v>
      </c>
      <c r="D30" s="34">
        <v>5</v>
      </c>
      <c r="E30" s="34" t="s">
        <v>347</v>
      </c>
      <c r="F30" s="141" t="s">
        <v>384</v>
      </c>
    </row>
    <row r="31" spans="1:6" ht="34.5" customHeight="1" x14ac:dyDescent="0.2">
      <c r="A31" s="7">
        <v>4</v>
      </c>
      <c r="B31" s="34" t="s">
        <v>77</v>
      </c>
      <c r="C31" s="34" t="s">
        <v>208</v>
      </c>
      <c r="D31" s="34">
        <v>5</v>
      </c>
      <c r="E31" s="34" t="s">
        <v>347</v>
      </c>
      <c r="F31" s="141" t="s">
        <v>369</v>
      </c>
    </row>
    <row r="32" spans="1:6" ht="30" customHeight="1" x14ac:dyDescent="0.2">
      <c r="A32" s="7">
        <v>4</v>
      </c>
      <c r="B32" s="34" t="s">
        <v>65</v>
      </c>
      <c r="C32" s="34" t="s">
        <v>56</v>
      </c>
      <c r="D32" s="34">
        <v>5</v>
      </c>
      <c r="E32" s="34" t="s">
        <v>347</v>
      </c>
      <c r="F32" s="143" t="s">
        <v>292</v>
      </c>
    </row>
    <row r="33" spans="1:6" ht="53.25" customHeight="1" x14ac:dyDescent="0.2">
      <c r="A33" s="7">
        <v>4</v>
      </c>
      <c r="B33" s="246" t="s">
        <v>295</v>
      </c>
      <c r="C33" s="34" t="s">
        <v>182</v>
      </c>
      <c r="D33" s="34">
        <v>4</v>
      </c>
      <c r="E33" s="34" t="s">
        <v>347</v>
      </c>
      <c r="F33" s="141" t="s">
        <v>235</v>
      </c>
    </row>
    <row r="34" spans="1:6" ht="62.25" customHeight="1" x14ac:dyDescent="0.2">
      <c r="A34" s="7">
        <v>4</v>
      </c>
      <c r="B34" s="73" t="s">
        <v>106</v>
      </c>
      <c r="C34" s="34" t="s">
        <v>5</v>
      </c>
      <c r="D34" s="34">
        <v>4</v>
      </c>
      <c r="E34" s="34" t="s">
        <v>347</v>
      </c>
      <c r="F34" s="141" t="s">
        <v>318</v>
      </c>
    </row>
    <row r="35" spans="1:6" ht="44.25" customHeight="1" x14ac:dyDescent="0.2">
      <c r="A35" s="7">
        <v>4</v>
      </c>
      <c r="B35" s="34" t="s">
        <v>10</v>
      </c>
      <c r="C35" s="34" t="s">
        <v>9</v>
      </c>
      <c r="D35" s="34">
        <v>4</v>
      </c>
      <c r="E35" s="34" t="s">
        <v>250</v>
      </c>
      <c r="F35" s="141" t="s">
        <v>373</v>
      </c>
    </row>
    <row r="36" spans="1:6" ht="30" customHeight="1" x14ac:dyDescent="0.2">
      <c r="B36" s="34" t="s">
        <v>249</v>
      </c>
      <c r="C36" s="34" t="s">
        <v>5</v>
      </c>
      <c r="D36" s="34">
        <v>3</v>
      </c>
      <c r="E36" s="142" t="s">
        <v>249</v>
      </c>
      <c r="F36" s="141"/>
    </row>
    <row r="37" spans="1:6" ht="15.75" customHeight="1" x14ac:dyDescent="0.2">
      <c r="B37" s="34"/>
      <c r="C37" s="34"/>
      <c r="D37" s="34">
        <v>30</v>
      </c>
      <c r="E37" s="34"/>
      <c r="F37" s="141"/>
    </row>
    <row r="38" spans="1:6" ht="15" customHeight="1" x14ac:dyDescent="0.2">
      <c r="A38" s="7" t="s">
        <v>40</v>
      </c>
      <c r="B38" s="144"/>
      <c r="C38" s="144"/>
      <c r="D38" s="144"/>
      <c r="E38" s="144"/>
      <c r="F38" s="145"/>
    </row>
    <row r="39" spans="1:6" ht="46.5" customHeight="1" x14ac:dyDescent="0.2">
      <c r="A39" s="7">
        <v>5</v>
      </c>
      <c r="B39" s="45" t="s">
        <v>294</v>
      </c>
      <c r="C39" s="34" t="s">
        <v>209</v>
      </c>
      <c r="D39" s="34">
        <v>6</v>
      </c>
      <c r="E39" s="34" t="s">
        <v>347</v>
      </c>
      <c r="F39" s="141" t="s">
        <v>372</v>
      </c>
    </row>
    <row r="40" spans="1:6" ht="38.25" customHeight="1" x14ac:dyDescent="0.2">
      <c r="A40" s="7">
        <v>5</v>
      </c>
      <c r="B40" s="34" t="s">
        <v>210</v>
      </c>
      <c r="C40" s="34" t="s">
        <v>57</v>
      </c>
      <c r="D40" s="34">
        <v>6</v>
      </c>
      <c r="E40" s="34" t="s">
        <v>348</v>
      </c>
      <c r="F40" s="141" t="s">
        <v>363</v>
      </c>
    </row>
    <row r="41" spans="1:6" ht="70.5" customHeight="1" x14ac:dyDescent="0.2">
      <c r="A41" s="7">
        <v>5</v>
      </c>
      <c r="B41" s="245" t="s">
        <v>299</v>
      </c>
      <c r="C41" s="34" t="s">
        <v>65</v>
      </c>
      <c r="D41" s="34">
        <v>5</v>
      </c>
      <c r="E41" s="34" t="s">
        <v>348</v>
      </c>
      <c r="F41" s="141" t="s">
        <v>377</v>
      </c>
    </row>
    <row r="42" spans="1:6" ht="72" customHeight="1" x14ac:dyDescent="0.2">
      <c r="A42" s="7">
        <v>5</v>
      </c>
      <c r="B42" s="45" t="s">
        <v>300</v>
      </c>
      <c r="C42" s="34" t="s">
        <v>65</v>
      </c>
      <c r="D42" s="34">
        <v>4</v>
      </c>
      <c r="E42" s="34" t="s">
        <v>348</v>
      </c>
      <c r="F42" s="141" t="s">
        <v>238</v>
      </c>
    </row>
    <row r="43" spans="1:6" ht="52.5" customHeight="1" x14ac:dyDescent="0.2">
      <c r="A43" s="7">
        <v>5</v>
      </c>
      <c r="B43" s="45" t="s">
        <v>301</v>
      </c>
      <c r="C43" s="45" t="s">
        <v>79</v>
      </c>
      <c r="D43" s="34">
        <v>5</v>
      </c>
      <c r="E43" s="34" t="s">
        <v>349</v>
      </c>
      <c r="F43" s="141" t="s">
        <v>383</v>
      </c>
    </row>
    <row r="44" spans="1:6" ht="45.75" customHeight="1" x14ac:dyDescent="0.2">
      <c r="A44" s="7">
        <v>5</v>
      </c>
      <c r="B44" s="30" t="s">
        <v>11</v>
      </c>
      <c r="C44" s="34" t="s">
        <v>10</v>
      </c>
      <c r="D44" s="34">
        <v>4</v>
      </c>
      <c r="E44" s="34" t="s">
        <v>250</v>
      </c>
      <c r="F44" s="141" t="s">
        <v>373</v>
      </c>
    </row>
    <row r="45" spans="1:6" ht="13.5" customHeight="1" x14ac:dyDescent="0.2">
      <c r="B45" s="34"/>
      <c r="C45" s="34"/>
      <c r="D45" s="34">
        <v>30</v>
      </c>
      <c r="E45" s="34"/>
      <c r="F45" s="141"/>
    </row>
    <row r="46" spans="1:6" ht="16.5" customHeight="1" x14ac:dyDescent="0.2">
      <c r="A46" s="7" t="s">
        <v>41</v>
      </c>
      <c r="B46" s="144"/>
      <c r="C46" s="144"/>
      <c r="D46" s="144"/>
      <c r="E46" s="144"/>
      <c r="F46" s="145"/>
    </row>
    <row r="47" spans="1:6" ht="45" customHeight="1" x14ac:dyDescent="0.2">
      <c r="A47" s="7">
        <v>6</v>
      </c>
      <c r="B47" s="34" t="s">
        <v>71</v>
      </c>
      <c r="C47" s="146" t="s">
        <v>80</v>
      </c>
      <c r="D47" s="34">
        <v>5</v>
      </c>
      <c r="E47" s="34" t="s">
        <v>347</v>
      </c>
      <c r="F47" s="141" t="s">
        <v>239</v>
      </c>
    </row>
    <row r="48" spans="1:6" ht="37.5" customHeight="1" x14ac:dyDescent="0.2">
      <c r="A48" s="7">
        <v>6</v>
      </c>
      <c r="B48" s="34" t="s">
        <v>60</v>
      </c>
      <c r="C48" s="60" t="s">
        <v>174</v>
      </c>
      <c r="D48" s="34">
        <v>5</v>
      </c>
      <c r="E48" s="34" t="s">
        <v>348</v>
      </c>
      <c r="F48" s="141" t="s">
        <v>240</v>
      </c>
    </row>
    <row r="49" spans="1:6" ht="30.75" customHeight="1" x14ac:dyDescent="0.2">
      <c r="A49" s="7">
        <v>6</v>
      </c>
      <c r="B49" s="34" t="s">
        <v>86</v>
      </c>
      <c r="C49" s="34" t="s">
        <v>49</v>
      </c>
      <c r="D49" s="34">
        <v>6</v>
      </c>
      <c r="E49" s="34" t="s">
        <v>348</v>
      </c>
      <c r="F49" s="141" t="s">
        <v>371</v>
      </c>
    </row>
    <row r="50" spans="1:6" ht="59.25" customHeight="1" x14ac:dyDescent="0.2">
      <c r="A50" s="7">
        <v>6</v>
      </c>
      <c r="B50" s="34" t="s">
        <v>203</v>
      </c>
      <c r="C50" s="60" t="s">
        <v>81</v>
      </c>
      <c r="D50" s="34">
        <v>5</v>
      </c>
      <c r="E50" s="34" t="s">
        <v>347</v>
      </c>
      <c r="F50" s="141" t="s">
        <v>375</v>
      </c>
    </row>
    <row r="51" spans="1:6" ht="59.25" customHeight="1" x14ac:dyDescent="0.2">
      <c r="A51" s="7">
        <v>6</v>
      </c>
      <c r="B51" s="34" t="s">
        <v>75</v>
      </c>
      <c r="C51" s="60" t="s">
        <v>5</v>
      </c>
      <c r="D51" s="34">
        <v>3</v>
      </c>
      <c r="E51" s="34" t="s">
        <v>347</v>
      </c>
      <c r="F51" s="141" t="s">
        <v>241</v>
      </c>
    </row>
    <row r="52" spans="1:6" ht="49.5" customHeight="1" x14ac:dyDescent="0.2">
      <c r="A52" s="7">
        <v>6</v>
      </c>
      <c r="B52" s="34" t="s">
        <v>346</v>
      </c>
      <c r="C52" s="34" t="s">
        <v>64</v>
      </c>
      <c r="D52" s="34">
        <v>6</v>
      </c>
      <c r="E52" s="34" t="s">
        <v>348</v>
      </c>
      <c r="F52" s="265" t="s">
        <v>380</v>
      </c>
    </row>
    <row r="53" spans="1:6" ht="18.75" customHeight="1" x14ac:dyDescent="0.2">
      <c r="B53" s="34"/>
      <c r="C53" s="34"/>
      <c r="D53" s="34">
        <v>30</v>
      </c>
      <c r="E53" s="34"/>
      <c r="F53" s="141"/>
    </row>
    <row r="54" spans="1:6" ht="12.75" customHeight="1" x14ac:dyDescent="0.2">
      <c r="A54" s="7" t="s">
        <v>42</v>
      </c>
      <c r="B54" s="144"/>
      <c r="C54" s="144"/>
      <c r="D54" s="144"/>
      <c r="E54" s="144"/>
      <c r="F54" s="145"/>
    </row>
    <row r="55" spans="1:6" ht="46.5" customHeight="1" x14ac:dyDescent="0.2">
      <c r="A55" s="7">
        <v>7</v>
      </c>
      <c r="B55" s="34" t="s">
        <v>104</v>
      </c>
      <c r="C55" s="34" t="s">
        <v>105</v>
      </c>
      <c r="D55" s="34">
        <v>6</v>
      </c>
      <c r="E55" s="34" t="s">
        <v>348</v>
      </c>
      <c r="F55" s="141" t="s">
        <v>382</v>
      </c>
    </row>
    <row r="56" spans="1:6" ht="43.5" customHeight="1" x14ac:dyDescent="0.2">
      <c r="A56" s="7">
        <v>7</v>
      </c>
      <c r="B56" s="34" t="s">
        <v>211</v>
      </c>
      <c r="C56" s="147" t="s">
        <v>78</v>
      </c>
      <c r="D56" s="34">
        <v>6</v>
      </c>
      <c r="E56" s="34" t="s">
        <v>348</v>
      </c>
      <c r="F56" s="141" t="s">
        <v>237</v>
      </c>
    </row>
    <row r="57" spans="1:6" ht="52.5" customHeight="1" x14ac:dyDescent="0.2">
      <c r="A57" s="7">
        <v>7</v>
      </c>
      <c r="B57" s="34" t="s">
        <v>61</v>
      </c>
      <c r="C57" s="60" t="s">
        <v>175</v>
      </c>
      <c r="D57" s="34">
        <v>6</v>
      </c>
      <c r="E57" s="34" t="s">
        <v>349</v>
      </c>
      <c r="F57" s="141" t="s">
        <v>352</v>
      </c>
    </row>
    <row r="58" spans="1:6" ht="50.25" customHeight="1" x14ac:dyDescent="0.2">
      <c r="A58" s="7">
        <v>7</v>
      </c>
      <c r="B58" s="34" t="s">
        <v>62</v>
      </c>
      <c r="C58" s="34" t="s">
        <v>209</v>
      </c>
      <c r="D58" s="34">
        <v>6</v>
      </c>
      <c r="E58" s="34" t="s">
        <v>348</v>
      </c>
      <c r="F58" s="141" t="s">
        <v>353</v>
      </c>
    </row>
    <row r="59" spans="1:6" ht="53.25" customHeight="1" x14ac:dyDescent="0.2">
      <c r="A59" s="7">
        <v>7</v>
      </c>
      <c r="B59" s="34" t="s">
        <v>84</v>
      </c>
      <c r="C59" s="34" t="s">
        <v>185</v>
      </c>
      <c r="D59" s="34">
        <v>6</v>
      </c>
      <c r="E59" s="34" t="s">
        <v>348</v>
      </c>
      <c r="F59" s="141" t="s">
        <v>238</v>
      </c>
    </row>
    <row r="60" spans="1:6" ht="18.75" customHeight="1" x14ac:dyDescent="0.2">
      <c r="B60" s="34"/>
      <c r="C60" s="34"/>
      <c r="D60" s="34">
        <v>30</v>
      </c>
      <c r="E60" s="34"/>
      <c r="F60" s="141"/>
    </row>
    <row r="61" spans="1:6" ht="17.25" customHeight="1" x14ac:dyDescent="0.2">
      <c r="A61" s="7" t="s">
        <v>42</v>
      </c>
      <c r="B61" s="144"/>
      <c r="C61" s="144"/>
      <c r="D61" s="144"/>
      <c r="E61" s="144"/>
      <c r="F61" s="145"/>
    </row>
    <row r="62" spans="1:6" ht="75" customHeight="1" x14ac:dyDescent="0.2">
      <c r="A62" s="7">
        <v>8</v>
      </c>
      <c r="B62" s="34" t="s">
        <v>74</v>
      </c>
      <c r="C62" s="34" t="s">
        <v>285</v>
      </c>
      <c r="D62" s="34">
        <v>16</v>
      </c>
      <c r="E62" s="34" t="s">
        <v>348</v>
      </c>
      <c r="F62" s="141" t="s">
        <v>364</v>
      </c>
    </row>
    <row r="63" spans="1:6" ht="63.75" customHeight="1" x14ac:dyDescent="0.2">
      <c r="A63" s="7">
        <v>8</v>
      </c>
      <c r="B63" s="34" t="s">
        <v>66</v>
      </c>
      <c r="C63" s="34" t="s">
        <v>200</v>
      </c>
      <c r="D63" s="34">
        <v>14</v>
      </c>
      <c r="E63" s="34" t="s">
        <v>348</v>
      </c>
      <c r="F63" s="141"/>
    </row>
    <row r="64" spans="1:6" ht="15" customHeight="1" x14ac:dyDescent="0.2">
      <c r="B64" s="34"/>
      <c r="C64" s="34"/>
      <c r="D64" s="34">
        <v>30</v>
      </c>
      <c r="E64" s="34"/>
      <c r="F64" s="141"/>
    </row>
    <row r="65" spans="2:6" ht="0.75" hidden="1" customHeight="1" x14ac:dyDescent="0.2">
      <c r="B65" s="144"/>
      <c r="C65" s="144"/>
      <c r="D65" s="144"/>
      <c r="E65" s="144"/>
      <c r="F65" s="145"/>
    </row>
    <row r="66" spans="2:6" ht="20.25" customHeight="1" x14ac:dyDescent="0.2">
      <c r="B66" s="266" t="s">
        <v>265</v>
      </c>
      <c r="C66" s="267"/>
      <c r="D66" s="267"/>
      <c r="E66" s="267"/>
      <c r="F66" s="268"/>
    </row>
    <row r="67" spans="2:6" ht="30" customHeight="1" x14ac:dyDescent="0.2">
      <c r="B67" s="45" t="s">
        <v>296</v>
      </c>
      <c r="C67" s="34" t="s">
        <v>5</v>
      </c>
      <c r="D67" s="34">
        <v>4</v>
      </c>
      <c r="E67" s="34" t="s">
        <v>249</v>
      </c>
      <c r="F67" s="141" t="s">
        <v>373</v>
      </c>
    </row>
    <row r="68" spans="2:6" ht="44.25" customHeight="1" x14ac:dyDescent="0.2">
      <c r="B68" s="45" t="s">
        <v>68</v>
      </c>
      <c r="C68" s="34" t="s">
        <v>5</v>
      </c>
      <c r="D68" s="34">
        <v>3</v>
      </c>
      <c r="E68" s="34" t="s">
        <v>249</v>
      </c>
      <c r="F68" s="141" t="s">
        <v>365</v>
      </c>
    </row>
    <row r="69" spans="2:6" ht="30" customHeight="1" x14ac:dyDescent="0.2">
      <c r="B69" s="45" t="s">
        <v>67</v>
      </c>
      <c r="C69" s="34" t="s">
        <v>5</v>
      </c>
      <c r="D69" s="34">
        <v>4</v>
      </c>
      <c r="E69" s="34" t="s">
        <v>249</v>
      </c>
      <c r="F69" s="141" t="s">
        <v>235</v>
      </c>
    </row>
    <row r="70" spans="2:6" ht="66" customHeight="1" x14ac:dyDescent="0.2">
      <c r="B70" s="247" t="s">
        <v>108</v>
      </c>
      <c r="C70" s="45" t="s">
        <v>5</v>
      </c>
      <c r="D70" s="45">
        <v>3</v>
      </c>
      <c r="E70" s="45" t="s">
        <v>249</v>
      </c>
      <c r="F70" s="248" t="s">
        <v>354</v>
      </c>
    </row>
    <row r="71" spans="2:6" ht="49.5" customHeight="1" x14ac:dyDescent="0.2">
      <c r="B71" s="45" t="s">
        <v>14</v>
      </c>
      <c r="C71" s="34" t="s">
        <v>5</v>
      </c>
      <c r="D71" s="34">
        <v>3</v>
      </c>
      <c r="E71" s="34" t="s">
        <v>249</v>
      </c>
      <c r="F71" s="141" t="s">
        <v>351</v>
      </c>
    </row>
    <row r="72" spans="2:6" ht="49.5" customHeight="1" x14ac:dyDescent="0.2">
      <c r="B72" s="34" t="s">
        <v>69</v>
      </c>
      <c r="C72" s="34" t="s">
        <v>5</v>
      </c>
      <c r="D72" s="34">
        <v>3</v>
      </c>
      <c r="E72" s="34" t="s">
        <v>249</v>
      </c>
      <c r="F72" s="141" t="s">
        <v>287</v>
      </c>
    </row>
    <row r="73" spans="2:6" ht="14.25" customHeight="1" x14ac:dyDescent="0.2">
      <c r="D73" s="7">
        <v>13</v>
      </c>
    </row>
    <row r="74" spans="2:6" ht="15.75" customHeight="1" thickBot="1" x14ac:dyDescent="0.25">
      <c r="B74" s="148"/>
      <c r="C74" s="148"/>
      <c r="D74" s="148"/>
      <c r="E74" s="148"/>
      <c r="F74" s="149"/>
    </row>
    <row r="75" spans="2:6" ht="30" customHeight="1" x14ac:dyDescent="0.2"/>
    <row r="76" spans="2:6" ht="30" customHeight="1" x14ac:dyDescent="0.2"/>
  </sheetData>
  <mergeCells count="2">
    <mergeCell ref="B66:F66"/>
    <mergeCell ref="B1:F1"/>
  </mergeCells>
  <pageMargins left="0.51181102362204722" right="0.51181102362204722" top="0.3543307086614173"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
  <sheetViews>
    <sheetView zoomScale="82" zoomScaleNormal="82" workbookViewId="0">
      <selection activeCell="J10" sqref="J10"/>
    </sheetView>
  </sheetViews>
  <sheetFormatPr defaultRowHeight="15" x14ac:dyDescent="0.25"/>
  <cols>
    <col min="1" max="1" width="6.140625" style="9" customWidth="1"/>
    <col min="2" max="2" width="17.42578125" style="9" customWidth="1"/>
    <col min="3" max="3" width="5.28515625" style="9" customWidth="1"/>
    <col min="4" max="4" width="6.28515625" style="9" customWidth="1"/>
    <col min="5" max="5" width="6.85546875" style="9" customWidth="1"/>
    <col min="6" max="7" width="7.42578125" style="9" customWidth="1"/>
    <col min="8" max="8" width="7.140625" style="9" customWidth="1"/>
    <col min="9" max="9" width="6.140625" style="9" customWidth="1"/>
    <col min="10" max="10" width="6.7109375" style="9" customWidth="1"/>
    <col min="11" max="11" width="13.5703125" style="9" customWidth="1"/>
    <col min="12" max="12" width="6" style="9" customWidth="1"/>
    <col min="13" max="13" width="22.5703125" style="9" customWidth="1"/>
    <col min="14" max="14" width="6.28515625" style="9" customWidth="1"/>
    <col min="15" max="15" width="5.7109375" style="9" customWidth="1"/>
    <col min="16" max="16" width="5.85546875" style="9" customWidth="1"/>
    <col min="17" max="17" width="6.140625" style="9" customWidth="1"/>
    <col min="18" max="18" width="5.85546875" style="9" customWidth="1"/>
    <col min="19" max="19" width="5.140625" style="9" customWidth="1"/>
    <col min="20" max="20" width="4.85546875" style="9" customWidth="1"/>
    <col min="21" max="21" width="5.42578125" style="9" customWidth="1"/>
    <col min="22" max="16384" width="9.140625" style="9"/>
  </cols>
  <sheetData>
    <row r="1" spans="1:21" x14ac:dyDescent="0.25">
      <c r="A1" s="8"/>
      <c r="B1" s="273" t="s">
        <v>15</v>
      </c>
      <c r="C1" s="273"/>
      <c r="D1" s="273"/>
      <c r="E1" s="273"/>
      <c r="F1" s="273"/>
      <c r="G1" s="273"/>
      <c r="H1" s="273"/>
      <c r="I1" s="273"/>
      <c r="J1" s="273"/>
      <c r="L1" s="8"/>
      <c r="M1" s="273" t="s">
        <v>25</v>
      </c>
      <c r="N1" s="273"/>
      <c r="O1" s="273"/>
      <c r="P1" s="273"/>
      <c r="Q1" s="273"/>
      <c r="R1" s="273"/>
      <c r="S1" s="273"/>
      <c r="T1" s="273"/>
      <c r="U1" s="273"/>
    </row>
    <row r="2" spans="1:21" ht="30" x14ac:dyDescent="0.25">
      <c r="A2" s="10" t="s">
        <v>24</v>
      </c>
      <c r="B2" s="11" t="s">
        <v>16</v>
      </c>
      <c r="C2" s="274" t="s">
        <v>17</v>
      </c>
      <c r="D2" s="274"/>
      <c r="E2" s="274"/>
      <c r="F2" s="274"/>
      <c r="G2" s="274"/>
      <c r="H2" s="274"/>
      <c r="I2" s="274"/>
      <c r="J2" s="275" t="s">
        <v>2</v>
      </c>
      <c r="L2" s="10" t="s">
        <v>24</v>
      </c>
      <c r="M2" s="11" t="s">
        <v>16</v>
      </c>
      <c r="N2" s="274" t="s">
        <v>17</v>
      </c>
      <c r="O2" s="274"/>
      <c r="P2" s="274"/>
      <c r="Q2" s="274"/>
      <c r="R2" s="274"/>
      <c r="S2" s="274"/>
      <c r="T2" s="274"/>
      <c r="U2" s="275" t="s">
        <v>2</v>
      </c>
    </row>
    <row r="3" spans="1:21" ht="79.5" customHeight="1" x14ac:dyDescent="0.25">
      <c r="A3" s="8"/>
      <c r="B3" s="12"/>
      <c r="C3" s="13" t="s">
        <v>18</v>
      </c>
      <c r="D3" s="13" t="s">
        <v>48</v>
      </c>
      <c r="E3" s="13" t="s">
        <v>20</v>
      </c>
      <c r="F3" s="13" t="s">
        <v>21</v>
      </c>
      <c r="G3" s="13" t="s">
        <v>22</v>
      </c>
      <c r="H3" s="14" t="s">
        <v>23</v>
      </c>
      <c r="I3" s="15" t="s">
        <v>26</v>
      </c>
      <c r="J3" s="275"/>
      <c r="L3" s="8"/>
      <c r="M3" s="12"/>
      <c r="N3" s="13" t="s">
        <v>18</v>
      </c>
      <c r="O3" s="13" t="s">
        <v>19</v>
      </c>
      <c r="P3" s="13" t="s">
        <v>20</v>
      </c>
      <c r="Q3" s="13" t="s">
        <v>21</v>
      </c>
      <c r="R3" s="13" t="s">
        <v>22</v>
      </c>
      <c r="S3" s="14" t="s">
        <v>23</v>
      </c>
      <c r="T3" s="15" t="s">
        <v>26</v>
      </c>
      <c r="U3" s="275"/>
    </row>
    <row r="4" spans="1:21" ht="39" customHeight="1" x14ac:dyDescent="0.25">
      <c r="A4" s="16">
        <v>1</v>
      </c>
      <c r="B4" s="3" t="s">
        <v>6</v>
      </c>
      <c r="C4" s="34">
        <v>15</v>
      </c>
      <c r="D4" s="34">
        <v>30</v>
      </c>
      <c r="E4" s="34">
        <v>1</v>
      </c>
      <c r="F4" s="34">
        <v>2</v>
      </c>
      <c r="G4" s="34">
        <f>SUM(C4:F4)</f>
        <v>48</v>
      </c>
      <c r="H4" s="34">
        <f>I4-G4</f>
        <v>77</v>
      </c>
      <c r="I4" s="5">
        <v>125</v>
      </c>
      <c r="J4" s="47">
        <v>5</v>
      </c>
      <c r="L4" s="16">
        <v>1</v>
      </c>
      <c r="M4" s="29" t="s">
        <v>50</v>
      </c>
      <c r="N4" s="34">
        <v>15</v>
      </c>
      <c r="O4" s="34">
        <v>45</v>
      </c>
      <c r="P4" s="34">
        <v>1</v>
      </c>
      <c r="Q4" s="34">
        <v>2</v>
      </c>
      <c r="R4" s="34">
        <f>SUM(N4:Q4)</f>
        <v>63</v>
      </c>
      <c r="S4" s="34">
        <f>T4-R4</f>
        <v>87</v>
      </c>
      <c r="T4" s="5">
        <v>150</v>
      </c>
      <c r="U4" s="47">
        <v>6</v>
      </c>
    </row>
    <row r="5" spans="1:21" ht="45" customHeight="1" x14ac:dyDescent="0.25">
      <c r="A5" s="16">
        <v>2</v>
      </c>
      <c r="B5" s="1" t="s">
        <v>51</v>
      </c>
      <c r="C5" s="34">
        <v>15</v>
      </c>
      <c r="D5" s="34">
        <v>30</v>
      </c>
      <c r="E5" s="34">
        <v>1</v>
      </c>
      <c r="F5" s="34">
        <v>2</v>
      </c>
      <c r="G5" s="34">
        <f t="shared" ref="G5:G8" si="0">SUM(C5:F5)</f>
        <v>48</v>
      </c>
      <c r="H5" s="34">
        <f t="shared" ref="H5:H11" si="1">I5-G5</f>
        <v>52</v>
      </c>
      <c r="I5" s="5">
        <v>100</v>
      </c>
      <c r="J5" s="47">
        <v>4</v>
      </c>
      <c r="L5" s="16">
        <v>2</v>
      </c>
      <c r="M5" s="30" t="s">
        <v>53</v>
      </c>
      <c r="N5" s="34">
        <v>15</v>
      </c>
      <c r="O5" s="34">
        <v>30</v>
      </c>
      <c r="P5" s="34">
        <v>1</v>
      </c>
      <c r="Q5" s="34">
        <v>2</v>
      </c>
      <c r="R5" s="34">
        <f t="shared" ref="R5:R11" si="2">SUM(N5:Q5)</f>
        <v>48</v>
      </c>
      <c r="S5" s="34">
        <f t="shared" ref="S5:S9" si="3">T5-R5</f>
        <v>52</v>
      </c>
      <c r="T5" s="5">
        <v>100</v>
      </c>
      <c r="U5" s="47">
        <v>4</v>
      </c>
    </row>
    <row r="6" spans="1:21" ht="51.75" customHeight="1" x14ac:dyDescent="0.25">
      <c r="A6" s="16">
        <v>3</v>
      </c>
      <c r="B6" s="1" t="s">
        <v>49</v>
      </c>
      <c r="C6" s="34">
        <v>15</v>
      </c>
      <c r="D6" s="34">
        <v>45</v>
      </c>
      <c r="E6" s="34">
        <v>1</v>
      </c>
      <c r="F6" s="34">
        <v>2</v>
      </c>
      <c r="G6" s="34">
        <f t="shared" si="0"/>
        <v>63</v>
      </c>
      <c r="H6" s="34">
        <f t="shared" si="1"/>
        <v>87</v>
      </c>
      <c r="I6" s="5">
        <v>150</v>
      </c>
      <c r="J6" s="47">
        <v>6</v>
      </c>
      <c r="L6" s="16">
        <v>3</v>
      </c>
      <c r="M6" s="27" t="s">
        <v>54</v>
      </c>
      <c r="N6" s="34">
        <v>15</v>
      </c>
      <c r="O6" s="34">
        <v>30</v>
      </c>
      <c r="P6" s="34">
        <v>1</v>
      </c>
      <c r="Q6" s="34">
        <v>2</v>
      </c>
      <c r="R6" s="34">
        <f t="shared" si="2"/>
        <v>48</v>
      </c>
      <c r="S6" s="34">
        <f t="shared" si="3"/>
        <v>52</v>
      </c>
      <c r="T6" s="5">
        <v>100</v>
      </c>
      <c r="U6" s="47">
        <v>4</v>
      </c>
    </row>
    <row r="7" spans="1:21" ht="41.25" customHeight="1" x14ac:dyDescent="0.25">
      <c r="A7" s="16">
        <v>4</v>
      </c>
      <c r="B7" s="1" t="s">
        <v>177</v>
      </c>
      <c r="C7" s="34"/>
      <c r="D7" s="34">
        <v>45</v>
      </c>
      <c r="E7" s="34">
        <v>1</v>
      </c>
      <c r="F7" s="34">
        <v>2</v>
      </c>
      <c r="G7" s="34">
        <f t="shared" si="0"/>
        <v>48</v>
      </c>
      <c r="H7" s="34">
        <f t="shared" si="1"/>
        <v>52</v>
      </c>
      <c r="I7" s="5">
        <v>100</v>
      </c>
      <c r="J7" s="47">
        <v>3</v>
      </c>
      <c r="L7" s="16">
        <v>4</v>
      </c>
      <c r="M7" s="1" t="s">
        <v>55</v>
      </c>
      <c r="N7" s="34">
        <v>15</v>
      </c>
      <c r="O7" s="34">
        <v>30</v>
      </c>
      <c r="P7" s="34">
        <v>1</v>
      </c>
      <c r="Q7" s="34">
        <v>2</v>
      </c>
      <c r="R7" s="34">
        <f t="shared" si="2"/>
        <v>48</v>
      </c>
      <c r="S7" s="34">
        <f t="shared" si="3"/>
        <v>77</v>
      </c>
      <c r="T7" s="5">
        <v>125</v>
      </c>
      <c r="U7" s="47">
        <v>5</v>
      </c>
    </row>
    <row r="8" spans="1:21" ht="49.5" customHeight="1" x14ac:dyDescent="0.25">
      <c r="A8" s="16">
        <v>5</v>
      </c>
      <c r="B8" s="1" t="s">
        <v>52</v>
      </c>
      <c r="C8" s="34">
        <v>15</v>
      </c>
      <c r="D8" s="34">
        <v>30</v>
      </c>
      <c r="E8" s="34">
        <v>1</v>
      </c>
      <c r="F8" s="34">
        <v>2</v>
      </c>
      <c r="G8" s="34">
        <f t="shared" si="0"/>
        <v>48</v>
      </c>
      <c r="H8" s="34">
        <f t="shared" si="1"/>
        <v>77</v>
      </c>
      <c r="I8" s="5">
        <v>125</v>
      </c>
      <c r="J8" s="47">
        <v>5</v>
      </c>
      <c r="L8" s="16">
        <v>5</v>
      </c>
      <c r="M8" s="48" t="s">
        <v>7</v>
      </c>
      <c r="N8" s="34"/>
      <c r="O8" s="34">
        <v>45</v>
      </c>
      <c r="P8" s="34">
        <v>1</v>
      </c>
      <c r="Q8" s="34">
        <v>2</v>
      </c>
      <c r="R8" s="34">
        <f t="shared" si="2"/>
        <v>48</v>
      </c>
      <c r="S8" s="34">
        <f t="shared" si="3"/>
        <v>52</v>
      </c>
      <c r="T8" s="5">
        <v>100</v>
      </c>
      <c r="U8" s="47">
        <v>4</v>
      </c>
    </row>
    <row r="9" spans="1:21" ht="38.25" customHeight="1" x14ac:dyDescent="0.25">
      <c r="A9" s="16">
        <v>6</v>
      </c>
      <c r="B9" s="31" t="s">
        <v>8</v>
      </c>
      <c r="C9" s="34">
        <v>15</v>
      </c>
      <c r="D9" s="34">
        <v>15</v>
      </c>
      <c r="E9" s="34">
        <v>1</v>
      </c>
      <c r="F9" s="34">
        <v>2</v>
      </c>
      <c r="G9" s="34">
        <v>33</v>
      </c>
      <c r="H9" s="34">
        <f t="shared" si="1"/>
        <v>42</v>
      </c>
      <c r="I9" s="5">
        <v>75</v>
      </c>
      <c r="J9" s="47">
        <v>3</v>
      </c>
      <c r="L9" s="16">
        <v>6</v>
      </c>
      <c r="M9" s="3" t="s">
        <v>109</v>
      </c>
      <c r="N9" s="34">
        <v>15</v>
      </c>
      <c r="O9" s="34">
        <v>30</v>
      </c>
      <c r="P9" s="34">
        <v>1</v>
      </c>
      <c r="Q9" s="34">
        <v>2</v>
      </c>
      <c r="R9" s="34">
        <f t="shared" si="2"/>
        <v>48</v>
      </c>
      <c r="S9" s="34">
        <f t="shared" si="3"/>
        <v>52</v>
      </c>
      <c r="T9" s="5">
        <v>100</v>
      </c>
      <c r="U9" s="47">
        <v>4</v>
      </c>
    </row>
    <row r="10" spans="1:21" ht="26.25" customHeight="1" x14ac:dyDescent="0.25">
      <c r="A10" s="16">
        <v>7</v>
      </c>
      <c r="B10" s="29" t="s">
        <v>96</v>
      </c>
      <c r="C10" s="34"/>
      <c r="D10" s="34">
        <v>45</v>
      </c>
      <c r="E10" s="34">
        <v>1</v>
      </c>
      <c r="F10" s="34">
        <v>2</v>
      </c>
      <c r="G10" s="34">
        <v>48</v>
      </c>
      <c r="H10" s="34">
        <v>52</v>
      </c>
      <c r="I10" s="5">
        <v>100</v>
      </c>
      <c r="J10" s="47">
        <v>4</v>
      </c>
      <c r="L10" s="16">
        <v>7</v>
      </c>
      <c r="M10" s="29" t="s">
        <v>96</v>
      </c>
      <c r="N10" s="34">
        <v>15</v>
      </c>
      <c r="O10" s="34">
        <v>15</v>
      </c>
      <c r="P10" s="34">
        <v>1</v>
      </c>
      <c r="Q10" s="34">
        <v>2</v>
      </c>
      <c r="R10" s="34">
        <v>33</v>
      </c>
      <c r="S10" s="34">
        <v>42</v>
      </c>
      <c r="T10" s="5">
        <v>75</v>
      </c>
      <c r="U10" s="47">
        <v>3</v>
      </c>
    </row>
    <row r="11" spans="1:21" x14ac:dyDescent="0.25">
      <c r="A11" s="271" t="s">
        <v>26</v>
      </c>
      <c r="B11" s="272"/>
      <c r="C11" s="8">
        <f t="shared" ref="C11:J11" si="4">SUM(C4:C10)</f>
        <v>75</v>
      </c>
      <c r="D11" s="8">
        <f t="shared" si="4"/>
        <v>240</v>
      </c>
      <c r="E11" s="8">
        <f t="shared" si="4"/>
        <v>7</v>
      </c>
      <c r="F11" s="8">
        <f t="shared" si="4"/>
        <v>14</v>
      </c>
      <c r="G11" s="34">
        <f>SUM(C11:F11)</f>
        <v>336</v>
      </c>
      <c r="H11" s="34">
        <f t="shared" si="1"/>
        <v>439</v>
      </c>
      <c r="I11" s="8">
        <f t="shared" si="4"/>
        <v>775</v>
      </c>
      <c r="J11" s="8">
        <f t="shared" si="4"/>
        <v>30</v>
      </c>
      <c r="L11" s="271" t="s">
        <v>26</v>
      </c>
      <c r="M11" s="272"/>
      <c r="N11" s="1">
        <f>SUM(N4:N10)</f>
        <v>90</v>
      </c>
      <c r="O11" s="1">
        <f t="shared" ref="O11:U11" si="5">SUM(O4:O10)</f>
        <v>225</v>
      </c>
      <c r="P11" s="1">
        <f t="shared" si="5"/>
        <v>7</v>
      </c>
      <c r="Q11" s="1">
        <f t="shared" si="5"/>
        <v>14</v>
      </c>
      <c r="R11" s="34">
        <f t="shared" si="2"/>
        <v>336</v>
      </c>
      <c r="S11" s="1">
        <f t="shared" si="5"/>
        <v>414</v>
      </c>
      <c r="T11" s="1">
        <f t="shared" si="5"/>
        <v>750</v>
      </c>
      <c r="U11" s="1">
        <f t="shared" si="5"/>
        <v>30</v>
      </c>
    </row>
  </sheetData>
  <mergeCells count="8">
    <mergeCell ref="A11:B11"/>
    <mergeCell ref="L11:M11"/>
    <mergeCell ref="B1:J1"/>
    <mergeCell ref="C2:I2"/>
    <mergeCell ref="J2:J3"/>
    <mergeCell ref="M1:U1"/>
    <mergeCell ref="N2:T2"/>
    <mergeCell ref="U2:U3"/>
  </mergeCells>
  <pageMargins left="0.7" right="0.7" top="0.75" bottom="0.75" header="0.3" footer="0.3"/>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
  <sheetViews>
    <sheetView zoomScale="91" zoomScaleNormal="91" workbookViewId="0">
      <selection activeCell="X7" sqref="X7"/>
    </sheetView>
  </sheetViews>
  <sheetFormatPr defaultRowHeight="15" x14ac:dyDescent="0.25"/>
  <cols>
    <col min="1" max="1" width="6.42578125" style="9" customWidth="1"/>
    <col min="2" max="2" width="16.5703125" style="9" customWidth="1"/>
    <col min="3" max="3" width="6.28515625" style="9" customWidth="1"/>
    <col min="4" max="4" width="7" style="9" customWidth="1"/>
    <col min="5" max="6" width="6.85546875" style="9" customWidth="1"/>
    <col min="7" max="7" width="7.42578125" style="9" customWidth="1"/>
    <col min="8" max="10" width="6.5703125" style="9" customWidth="1"/>
    <col min="11" max="12" width="5.85546875" style="9" customWidth="1"/>
    <col min="13" max="13" width="20.7109375" style="9" customWidth="1"/>
    <col min="14" max="14" width="5.140625" style="9" customWidth="1"/>
    <col min="15" max="15" width="5" style="9" customWidth="1"/>
    <col min="16" max="16" width="6.42578125" style="9" customWidth="1"/>
    <col min="17" max="17" width="6" style="9" customWidth="1"/>
    <col min="18" max="19" width="5.85546875" style="9" customWidth="1"/>
    <col min="20" max="20" width="5.7109375" style="9" customWidth="1"/>
    <col min="21" max="21" width="6.28515625" style="9" customWidth="1"/>
    <col min="22" max="16384" width="9.140625" style="9"/>
  </cols>
  <sheetData>
    <row r="1" spans="1:21" x14ac:dyDescent="0.25">
      <c r="A1" s="8"/>
      <c r="B1" s="273" t="s">
        <v>27</v>
      </c>
      <c r="C1" s="273"/>
      <c r="D1" s="273"/>
      <c r="E1" s="273"/>
      <c r="F1" s="273"/>
      <c r="G1" s="273"/>
      <c r="H1" s="273"/>
      <c r="I1" s="273"/>
      <c r="J1" s="273"/>
      <c r="L1" s="8"/>
      <c r="M1" s="273" t="s">
        <v>28</v>
      </c>
      <c r="N1" s="273"/>
      <c r="O1" s="273"/>
      <c r="P1" s="273"/>
      <c r="Q1" s="273"/>
      <c r="R1" s="273"/>
      <c r="S1" s="273"/>
      <c r="T1" s="273"/>
      <c r="U1" s="273"/>
    </row>
    <row r="2" spans="1:21" ht="30" customHeight="1" x14ac:dyDescent="0.25">
      <c r="A2" s="10" t="s">
        <v>24</v>
      </c>
      <c r="B2" s="11" t="s">
        <v>16</v>
      </c>
      <c r="C2" s="274" t="s">
        <v>17</v>
      </c>
      <c r="D2" s="274"/>
      <c r="E2" s="274"/>
      <c r="F2" s="274"/>
      <c r="G2" s="274"/>
      <c r="H2" s="274"/>
      <c r="I2" s="274"/>
      <c r="J2" s="276" t="s">
        <v>2</v>
      </c>
      <c r="L2" s="10" t="s">
        <v>24</v>
      </c>
      <c r="M2" s="11" t="s">
        <v>16</v>
      </c>
      <c r="N2" s="274" t="s">
        <v>17</v>
      </c>
      <c r="O2" s="274"/>
      <c r="P2" s="274"/>
      <c r="Q2" s="274"/>
      <c r="R2" s="274"/>
      <c r="S2" s="274"/>
      <c r="T2" s="274"/>
      <c r="U2" s="276" t="s">
        <v>2</v>
      </c>
    </row>
    <row r="3" spans="1:21" s="20" customFormat="1" ht="90" customHeight="1" x14ac:dyDescent="0.3">
      <c r="A3" s="17"/>
      <c r="B3" s="18"/>
      <c r="C3" s="19" t="s">
        <v>18</v>
      </c>
      <c r="D3" s="19" t="s">
        <v>19</v>
      </c>
      <c r="E3" s="19" t="s">
        <v>20</v>
      </c>
      <c r="F3" s="19" t="s">
        <v>21</v>
      </c>
      <c r="G3" s="19" t="s">
        <v>22</v>
      </c>
      <c r="H3" s="19" t="s">
        <v>23</v>
      </c>
      <c r="I3" s="19" t="s">
        <v>26</v>
      </c>
      <c r="J3" s="277"/>
      <c r="L3" s="17"/>
      <c r="M3" s="18"/>
      <c r="N3" s="19" t="s">
        <v>18</v>
      </c>
      <c r="O3" s="19" t="s">
        <v>19</v>
      </c>
      <c r="P3" s="19" t="s">
        <v>20</v>
      </c>
      <c r="Q3" s="19" t="s">
        <v>21</v>
      </c>
      <c r="R3" s="19" t="s">
        <v>22</v>
      </c>
      <c r="S3" s="19" t="s">
        <v>23</v>
      </c>
      <c r="T3" s="19" t="s">
        <v>26</v>
      </c>
      <c r="U3" s="277"/>
    </row>
    <row r="4" spans="1:21" ht="38.25" customHeight="1" x14ac:dyDescent="0.25">
      <c r="A4" s="35">
        <v>1</v>
      </c>
      <c r="B4" s="31" t="s">
        <v>56</v>
      </c>
      <c r="C4" s="34">
        <v>15</v>
      </c>
      <c r="D4" s="34">
        <v>30</v>
      </c>
      <c r="E4" s="34">
        <v>1</v>
      </c>
      <c r="F4" s="34">
        <v>2</v>
      </c>
      <c r="G4" s="34">
        <v>48</v>
      </c>
      <c r="H4" s="34">
        <f>I4-G4</f>
        <v>77</v>
      </c>
      <c r="I4" s="5">
        <v>125</v>
      </c>
      <c r="J4" s="34">
        <v>5</v>
      </c>
      <c r="K4" s="44"/>
      <c r="L4" s="43">
        <v>1</v>
      </c>
      <c r="M4" s="1" t="s">
        <v>59</v>
      </c>
      <c r="N4" s="34">
        <v>15</v>
      </c>
      <c r="O4" s="34">
        <v>30</v>
      </c>
      <c r="P4" s="34">
        <v>1</v>
      </c>
      <c r="Q4" s="34">
        <v>2</v>
      </c>
      <c r="R4" s="34">
        <v>48</v>
      </c>
      <c r="S4" s="34">
        <f>T4-R4</f>
        <v>77</v>
      </c>
      <c r="T4" s="5">
        <v>125</v>
      </c>
      <c r="U4" s="34">
        <v>5</v>
      </c>
    </row>
    <row r="5" spans="1:21" ht="36" customHeight="1" x14ac:dyDescent="0.25">
      <c r="A5" s="35">
        <v>2</v>
      </c>
      <c r="B5" s="31" t="s">
        <v>180</v>
      </c>
      <c r="C5" s="34">
        <v>15</v>
      </c>
      <c r="D5" s="34">
        <v>30</v>
      </c>
      <c r="E5" s="34">
        <v>1</v>
      </c>
      <c r="F5" s="34">
        <v>2</v>
      </c>
      <c r="G5" s="34">
        <v>48</v>
      </c>
      <c r="H5" s="34">
        <f t="shared" ref="H5:H11" si="0">I5-G5</f>
        <v>77</v>
      </c>
      <c r="I5" s="5">
        <v>125</v>
      </c>
      <c r="J5" s="34">
        <v>5</v>
      </c>
      <c r="K5" s="44"/>
      <c r="L5" s="43">
        <v>2</v>
      </c>
      <c r="M5" s="1" t="s">
        <v>77</v>
      </c>
      <c r="N5" s="34">
        <v>15</v>
      </c>
      <c r="O5" s="34">
        <v>30</v>
      </c>
      <c r="P5" s="34">
        <v>1</v>
      </c>
      <c r="Q5" s="34">
        <v>2</v>
      </c>
      <c r="R5" s="34">
        <v>48</v>
      </c>
      <c r="S5" s="34">
        <f t="shared" ref="S5:S11" si="1">T5-R5</f>
        <v>77</v>
      </c>
      <c r="T5" s="5">
        <v>125</v>
      </c>
      <c r="U5" s="34">
        <v>5</v>
      </c>
    </row>
    <row r="6" spans="1:21" ht="30.75" customHeight="1" x14ac:dyDescent="0.25">
      <c r="A6" s="35">
        <v>3</v>
      </c>
      <c r="B6" s="3" t="s">
        <v>70</v>
      </c>
      <c r="C6" s="34">
        <v>15</v>
      </c>
      <c r="D6" s="34">
        <v>30</v>
      </c>
      <c r="E6" s="34">
        <v>1</v>
      </c>
      <c r="F6" s="34">
        <v>2</v>
      </c>
      <c r="G6" s="34">
        <v>48</v>
      </c>
      <c r="H6" s="34">
        <f t="shared" si="0"/>
        <v>52</v>
      </c>
      <c r="I6" s="5">
        <v>100</v>
      </c>
      <c r="J6" s="34">
        <v>4</v>
      </c>
      <c r="L6" s="8">
        <v>3</v>
      </c>
      <c r="M6" s="1" t="s">
        <v>65</v>
      </c>
      <c r="N6" s="34">
        <v>15</v>
      </c>
      <c r="O6" s="34">
        <v>30</v>
      </c>
      <c r="P6" s="34">
        <v>1</v>
      </c>
      <c r="Q6" s="34">
        <v>2</v>
      </c>
      <c r="R6" s="34">
        <v>48</v>
      </c>
      <c r="S6" s="34">
        <f t="shared" si="1"/>
        <v>77</v>
      </c>
      <c r="T6" s="5">
        <v>125</v>
      </c>
      <c r="U6" s="34">
        <v>5</v>
      </c>
    </row>
    <row r="7" spans="1:21" ht="45.75" customHeight="1" x14ac:dyDescent="0.25">
      <c r="A7" s="35">
        <v>4</v>
      </c>
      <c r="B7" s="3" t="s">
        <v>97</v>
      </c>
      <c r="C7" s="34">
        <v>15</v>
      </c>
      <c r="D7" s="34">
        <v>30</v>
      </c>
      <c r="E7" s="34">
        <v>1</v>
      </c>
      <c r="F7" s="34">
        <v>2</v>
      </c>
      <c r="G7" s="34">
        <v>48</v>
      </c>
      <c r="H7" s="34">
        <f t="shared" si="0"/>
        <v>77</v>
      </c>
      <c r="I7" s="5">
        <v>125</v>
      </c>
      <c r="J7" s="34">
        <v>5</v>
      </c>
      <c r="L7" s="8">
        <v>4</v>
      </c>
      <c r="M7" s="29" t="s">
        <v>297</v>
      </c>
      <c r="N7" s="34">
        <v>15</v>
      </c>
      <c r="O7" s="34">
        <v>30</v>
      </c>
      <c r="P7" s="34">
        <v>1</v>
      </c>
      <c r="Q7" s="34">
        <v>2</v>
      </c>
      <c r="R7" s="34">
        <v>48</v>
      </c>
      <c r="S7" s="34">
        <f t="shared" si="1"/>
        <v>52</v>
      </c>
      <c r="T7" s="5">
        <v>100</v>
      </c>
      <c r="U7" s="34">
        <v>4</v>
      </c>
    </row>
    <row r="8" spans="1:21" s="75" customFormat="1" ht="65.25" customHeight="1" x14ac:dyDescent="0.25">
      <c r="A8" s="87">
        <v>5</v>
      </c>
      <c r="B8" s="45" t="s">
        <v>9</v>
      </c>
      <c r="C8" s="34"/>
      <c r="D8" s="34">
        <v>45</v>
      </c>
      <c r="E8" s="34">
        <v>1</v>
      </c>
      <c r="F8" s="34">
        <v>2</v>
      </c>
      <c r="G8" s="34">
        <v>48</v>
      </c>
      <c r="H8" s="34">
        <f t="shared" si="0"/>
        <v>52</v>
      </c>
      <c r="I8" s="5">
        <v>100</v>
      </c>
      <c r="J8" s="47">
        <v>4</v>
      </c>
      <c r="L8" s="5">
        <v>5</v>
      </c>
      <c r="M8" s="86" t="s">
        <v>106</v>
      </c>
      <c r="N8" s="34">
        <v>15</v>
      </c>
      <c r="O8" s="34">
        <v>30</v>
      </c>
      <c r="P8" s="34">
        <v>1</v>
      </c>
      <c r="Q8" s="34">
        <v>2</v>
      </c>
      <c r="R8" s="34">
        <v>48</v>
      </c>
      <c r="S8" s="34">
        <f t="shared" si="1"/>
        <v>52</v>
      </c>
      <c r="T8" s="5">
        <v>100</v>
      </c>
      <c r="U8" s="34">
        <v>4</v>
      </c>
    </row>
    <row r="9" spans="1:21" ht="34.5" customHeight="1" x14ac:dyDescent="0.25">
      <c r="A9" s="35">
        <v>6</v>
      </c>
      <c r="B9" s="42" t="s">
        <v>293</v>
      </c>
      <c r="C9" s="34">
        <v>15</v>
      </c>
      <c r="D9" s="34">
        <v>30</v>
      </c>
      <c r="E9" s="34">
        <v>1</v>
      </c>
      <c r="F9" s="34">
        <v>2</v>
      </c>
      <c r="G9" s="34">
        <v>48</v>
      </c>
      <c r="H9" s="34">
        <f t="shared" si="0"/>
        <v>52</v>
      </c>
      <c r="I9" s="5">
        <v>100</v>
      </c>
      <c r="J9" s="34">
        <v>4</v>
      </c>
      <c r="L9" s="8">
        <v>6</v>
      </c>
      <c r="M9" s="1" t="s">
        <v>10</v>
      </c>
      <c r="N9" s="34"/>
      <c r="O9" s="34">
        <v>45</v>
      </c>
      <c r="P9" s="34">
        <v>1</v>
      </c>
      <c r="Q9" s="34">
        <v>2</v>
      </c>
      <c r="R9" s="34">
        <v>48</v>
      </c>
      <c r="S9" s="34">
        <f t="shared" si="1"/>
        <v>52</v>
      </c>
      <c r="T9" s="5">
        <v>100</v>
      </c>
      <c r="U9" s="47">
        <v>4</v>
      </c>
    </row>
    <row r="10" spans="1:21" s="75" customFormat="1" ht="35.25" customHeight="1" x14ac:dyDescent="0.25">
      <c r="A10" s="87">
        <v>7</v>
      </c>
      <c r="B10" s="29" t="s">
        <v>249</v>
      </c>
      <c r="C10" s="34">
        <v>15</v>
      </c>
      <c r="D10" s="5">
        <v>15</v>
      </c>
      <c r="E10" s="5">
        <v>1</v>
      </c>
      <c r="F10" s="34">
        <v>2</v>
      </c>
      <c r="G10" s="5">
        <v>33</v>
      </c>
      <c r="H10" s="34">
        <f t="shared" si="0"/>
        <v>42</v>
      </c>
      <c r="I10" s="5">
        <v>75</v>
      </c>
      <c r="J10" s="5">
        <v>3</v>
      </c>
      <c r="L10" s="59">
        <v>7</v>
      </c>
      <c r="M10" s="29" t="s">
        <v>249</v>
      </c>
      <c r="N10" s="34">
        <v>15</v>
      </c>
      <c r="O10" s="34">
        <v>15</v>
      </c>
      <c r="P10" s="34">
        <v>1</v>
      </c>
      <c r="Q10" s="34">
        <v>2</v>
      </c>
      <c r="R10" s="34">
        <v>33</v>
      </c>
      <c r="S10" s="34">
        <f t="shared" si="1"/>
        <v>42</v>
      </c>
      <c r="T10" s="5">
        <v>75</v>
      </c>
      <c r="U10" s="34">
        <v>3</v>
      </c>
    </row>
    <row r="11" spans="1:21" ht="33.75" customHeight="1" x14ac:dyDescent="0.25">
      <c r="A11" s="271" t="s">
        <v>26</v>
      </c>
      <c r="B11" s="272"/>
      <c r="C11" s="5">
        <f t="shared" ref="C11:I11" si="2">SUM(C4:C10)</f>
        <v>90</v>
      </c>
      <c r="D11" s="5">
        <f t="shared" si="2"/>
        <v>210</v>
      </c>
      <c r="E11" s="5">
        <f t="shared" si="2"/>
        <v>7</v>
      </c>
      <c r="F11" s="5">
        <f t="shared" si="2"/>
        <v>14</v>
      </c>
      <c r="G11" s="5">
        <f t="shared" si="2"/>
        <v>321</v>
      </c>
      <c r="H11" s="34">
        <f t="shared" si="0"/>
        <v>429</v>
      </c>
      <c r="I11" s="5">
        <f t="shared" si="2"/>
        <v>750</v>
      </c>
      <c r="J11" s="5">
        <v>30</v>
      </c>
      <c r="L11" s="271" t="s">
        <v>26</v>
      </c>
      <c r="M11" s="272"/>
      <c r="N11" s="5">
        <f t="shared" ref="N11:T11" si="3">SUM(N4:N10)</f>
        <v>90</v>
      </c>
      <c r="O11" s="5">
        <f t="shared" si="3"/>
        <v>210</v>
      </c>
      <c r="P11" s="5">
        <f t="shared" si="3"/>
        <v>7</v>
      </c>
      <c r="Q11" s="5">
        <f t="shared" si="3"/>
        <v>14</v>
      </c>
      <c r="R11" s="5">
        <f t="shared" si="3"/>
        <v>321</v>
      </c>
      <c r="S11" s="34">
        <f t="shared" si="1"/>
        <v>429</v>
      </c>
      <c r="T11" s="5">
        <f t="shared" si="3"/>
        <v>750</v>
      </c>
      <c r="U11" s="5">
        <v>30</v>
      </c>
    </row>
    <row r="12" spans="1:21" ht="37.5" customHeight="1" x14ac:dyDescent="0.25"/>
  </sheetData>
  <mergeCells count="8">
    <mergeCell ref="L11:M11"/>
    <mergeCell ref="A11:B11"/>
    <mergeCell ref="B1:J1"/>
    <mergeCell ref="C2:I2"/>
    <mergeCell ref="J2:J3"/>
    <mergeCell ref="M1:U1"/>
    <mergeCell ref="N2:T2"/>
    <mergeCell ref="U2:U3"/>
  </mergeCells>
  <pageMargins left="0.7" right="0.7" top="0.75" bottom="0.75" header="0.3" footer="0.3"/>
  <pageSetup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
  <sheetViews>
    <sheetView workbookViewId="0">
      <selection activeCell="M9" sqref="M9"/>
    </sheetView>
  </sheetViews>
  <sheetFormatPr defaultRowHeight="15" x14ac:dyDescent="0.25"/>
  <cols>
    <col min="1" max="1" width="3.28515625" style="9" customWidth="1"/>
    <col min="2" max="2" width="20.7109375" style="9" customWidth="1"/>
    <col min="3" max="4" width="5.42578125" style="9" customWidth="1"/>
    <col min="5" max="5" width="7.140625" style="9" customWidth="1"/>
    <col min="6" max="6" width="6.85546875" style="9" customWidth="1"/>
    <col min="7" max="7" width="6.42578125" style="9" customWidth="1"/>
    <col min="8" max="8" width="6.28515625" style="9" customWidth="1"/>
    <col min="9" max="9" width="7.28515625" style="9" customWidth="1"/>
    <col min="10" max="10" width="6.7109375" style="9" customWidth="1"/>
    <col min="11" max="11" width="9.140625" style="9"/>
    <col min="12" max="12" width="3.42578125" style="9" customWidth="1"/>
    <col min="13" max="13" width="20.5703125" style="9" customWidth="1"/>
    <col min="14" max="14" width="8.7109375" style="9" customWidth="1"/>
    <col min="15" max="16" width="6.85546875" style="9" customWidth="1"/>
    <col min="17" max="17" width="7" style="9" customWidth="1"/>
    <col min="18" max="18" width="6.5703125" style="9" customWidth="1"/>
    <col min="19" max="19" width="6.28515625" style="9" customWidth="1"/>
    <col min="20" max="20" width="7" style="9" customWidth="1"/>
    <col min="21" max="21" width="8.42578125" style="9" customWidth="1"/>
    <col min="22" max="16384" width="9.140625" style="9"/>
  </cols>
  <sheetData>
    <row r="1" spans="1:21" x14ac:dyDescent="0.25">
      <c r="A1" s="8"/>
      <c r="B1" s="273" t="s">
        <v>29</v>
      </c>
      <c r="C1" s="273"/>
      <c r="D1" s="273"/>
      <c r="E1" s="273"/>
      <c r="F1" s="273"/>
      <c r="G1" s="273"/>
      <c r="H1" s="273"/>
      <c r="I1" s="273"/>
      <c r="J1" s="273"/>
      <c r="L1" s="8"/>
      <c r="M1" s="273" t="s">
        <v>30</v>
      </c>
      <c r="N1" s="273"/>
      <c r="O1" s="273"/>
      <c r="P1" s="273"/>
      <c r="Q1" s="273"/>
      <c r="R1" s="273"/>
      <c r="S1" s="273"/>
      <c r="T1" s="273"/>
      <c r="U1" s="273"/>
    </row>
    <row r="2" spans="1:21" x14ac:dyDescent="0.25">
      <c r="A2" s="10" t="s">
        <v>24</v>
      </c>
      <c r="B2" s="11" t="s">
        <v>16</v>
      </c>
      <c r="C2" s="274" t="s">
        <v>17</v>
      </c>
      <c r="D2" s="274"/>
      <c r="E2" s="274"/>
      <c r="F2" s="274"/>
      <c r="G2" s="274"/>
      <c r="H2" s="274"/>
      <c r="I2" s="274"/>
      <c r="J2" s="275" t="s">
        <v>2</v>
      </c>
      <c r="L2" s="10" t="s">
        <v>24</v>
      </c>
      <c r="M2" s="11" t="s">
        <v>16</v>
      </c>
      <c r="N2" s="274" t="s">
        <v>17</v>
      </c>
      <c r="O2" s="274"/>
      <c r="P2" s="274"/>
      <c r="Q2" s="274"/>
      <c r="R2" s="274"/>
      <c r="S2" s="274"/>
      <c r="T2" s="274"/>
      <c r="U2" s="275" t="s">
        <v>2</v>
      </c>
    </row>
    <row r="3" spans="1:21" ht="94.5" customHeight="1" x14ac:dyDescent="0.3">
      <c r="A3" s="17"/>
      <c r="B3" s="18"/>
      <c r="C3" s="19" t="s">
        <v>18</v>
      </c>
      <c r="D3" s="19" t="s">
        <v>19</v>
      </c>
      <c r="E3" s="19" t="s">
        <v>20</v>
      </c>
      <c r="F3" s="19" t="s">
        <v>21</v>
      </c>
      <c r="G3" s="19" t="s">
        <v>22</v>
      </c>
      <c r="H3" s="19" t="s">
        <v>23</v>
      </c>
      <c r="I3" s="21" t="s">
        <v>26</v>
      </c>
      <c r="J3" s="275"/>
      <c r="K3" s="20"/>
      <c r="L3" s="17"/>
      <c r="M3" s="18"/>
      <c r="N3" s="19" t="s">
        <v>18</v>
      </c>
      <c r="O3" s="19" t="s">
        <v>19</v>
      </c>
      <c r="P3" s="19" t="s">
        <v>20</v>
      </c>
      <c r="Q3" s="19" t="s">
        <v>21</v>
      </c>
      <c r="R3" s="19" t="s">
        <v>22</v>
      </c>
      <c r="S3" s="19" t="s">
        <v>23</v>
      </c>
      <c r="T3" s="21" t="s">
        <v>26</v>
      </c>
      <c r="U3" s="275"/>
    </row>
    <row r="4" spans="1:21" ht="42" customHeight="1" x14ac:dyDescent="0.25">
      <c r="A4" s="8">
        <v>1</v>
      </c>
      <c r="B4" s="29" t="s">
        <v>298</v>
      </c>
      <c r="C4" s="34">
        <v>15</v>
      </c>
      <c r="D4" s="34">
        <v>45</v>
      </c>
      <c r="E4" s="34">
        <v>1</v>
      </c>
      <c r="F4" s="34">
        <v>2</v>
      </c>
      <c r="G4" s="34">
        <f>SUM(C4:F4)</f>
        <v>63</v>
      </c>
      <c r="H4" s="34">
        <f>I4-G4</f>
        <v>87</v>
      </c>
      <c r="I4" s="5">
        <v>150</v>
      </c>
      <c r="J4" s="34">
        <v>6</v>
      </c>
      <c r="L4" s="8">
        <v>1</v>
      </c>
      <c r="M4" s="31" t="s">
        <v>71</v>
      </c>
      <c r="N4" s="34">
        <v>15</v>
      </c>
      <c r="O4" s="34">
        <v>30</v>
      </c>
      <c r="P4" s="34">
        <v>1</v>
      </c>
      <c r="Q4" s="34">
        <v>2</v>
      </c>
      <c r="R4" s="34">
        <v>48</v>
      </c>
      <c r="S4" s="34">
        <f>T4-R4</f>
        <v>77</v>
      </c>
      <c r="T4" s="5">
        <v>125</v>
      </c>
      <c r="U4" s="75">
        <v>5</v>
      </c>
    </row>
    <row r="5" spans="1:21" ht="39" customHeight="1" x14ac:dyDescent="0.25">
      <c r="A5" s="8">
        <v>2</v>
      </c>
      <c r="B5" s="251" t="s">
        <v>110</v>
      </c>
      <c r="C5" s="34">
        <v>15</v>
      </c>
      <c r="D5" s="34">
        <v>45</v>
      </c>
      <c r="E5" s="34">
        <v>1</v>
      </c>
      <c r="F5" s="34">
        <v>2</v>
      </c>
      <c r="G5" s="34">
        <f t="shared" ref="G5:G10" si="0">SUM(C5:F5)</f>
        <v>63</v>
      </c>
      <c r="H5" s="34">
        <f t="shared" ref="H5:H10" si="1">I5-G5</f>
        <v>87</v>
      </c>
      <c r="I5" s="5">
        <v>150</v>
      </c>
      <c r="J5" s="34">
        <v>6</v>
      </c>
      <c r="L5" s="8">
        <v>2</v>
      </c>
      <c r="M5" s="31" t="s">
        <v>60</v>
      </c>
      <c r="N5" s="5">
        <v>5</v>
      </c>
      <c r="O5" s="76">
        <v>40</v>
      </c>
      <c r="P5" s="5">
        <v>1</v>
      </c>
      <c r="Q5" s="5">
        <v>2</v>
      </c>
      <c r="R5" s="34">
        <v>48</v>
      </c>
      <c r="S5" s="34">
        <f t="shared" ref="S5:S10" si="2">T5-R5</f>
        <v>77</v>
      </c>
      <c r="T5" s="34">
        <v>125</v>
      </c>
      <c r="U5" s="75">
        <v>5</v>
      </c>
    </row>
    <row r="6" spans="1:21" ht="70.5" customHeight="1" x14ac:dyDescent="0.25">
      <c r="A6" s="8">
        <v>3</v>
      </c>
      <c r="B6" s="27" t="s">
        <v>72</v>
      </c>
      <c r="C6" s="34">
        <v>15</v>
      </c>
      <c r="D6" s="34">
        <v>30</v>
      </c>
      <c r="E6" s="34">
        <v>1</v>
      </c>
      <c r="F6" s="34">
        <v>2</v>
      </c>
      <c r="G6" s="34">
        <f t="shared" si="0"/>
        <v>48</v>
      </c>
      <c r="H6" s="34">
        <f t="shared" si="1"/>
        <v>77</v>
      </c>
      <c r="I6" s="5">
        <v>125</v>
      </c>
      <c r="J6" s="34">
        <v>5</v>
      </c>
      <c r="K6" s="249"/>
      <c r="L6" s="8">
        <v>3</v>
      </c>
      <c r="M6" s="245" t="s">
        <v>86</v>
      </c>
      <c r="N6" s="5">
        <v>5</v>
      </c>
      <c r="O6" s="76">
        <v>55</v>
      </c>
      <c r="P6" s="5">
        <v>1</v>
      </c>
      <c r="Q6" s="5">
        <v>2</v>
      </c>
      <c r="R6" s="34">
        <v>63</v>
      </c>
      <c r="S6" s="34">
        <f t="shared" si="2"/>
        <v>87</v>
      </c>
      <c r="T6" s="5">
        <v>150</v>
      </c>
      <c r="U6" s="34">
        <v>6</v>
      </c>
    </row>
    <row r="7" spans="1:21" ht="45" customHeight="1" x14ac:dyDescent="0.25">
      <c r="A7" s="8">
        <v>4</v>
      </c>
      <c r="B7" s="250" t="s">
        <v>300</v>
      </c>
      <c r="C7" s="34">
        <v>15</v>
      </c>
      <c r="D7" s="34">
        <v>30</v>
      </c>
      <c r="E7" s="34">
        <v>1</v>
      </c>
      <c r="F7" s="34">
        <v>2</v>
      </c>
      <c r="G7" s="34">
        <f t="shared" si="0"/>
        <v>48</v>
      </c>
      <c r="H7" s="34">
        <f t="shared" si="1"/>
        <v>52</v>
      </c>
      <c r="I7" s="59">
        <v>100</v>
      </c>
      <c r="J7" s="34">
        <v>4</v>
      </c>
      <c r="L7" s="8">
        <v>4</v>
      </c>
      <c r="M7" s="74" t="s">
        <v>63</v>
      </c>
      <c r="N7" s="34">
        <v>15</v>
      </c>
      <c r="O7" s="45">
        <v>30</v>
      </c>
      <c r="P7" s="34">
        <v>1</v>
      </c>
      <c r="Q7" s="34">
        <v>2</v>
      </c>
      <c r="R7" s="34">
        <v>48</v>
      </c>
      <c r="S7" s="34">
        <f t="shared" si="2"/>
        <v>77</v>
      </c>
      <c r="T7" s="5">
        <v>125</v>
      </c>
      <c r="U7" s="34">
        <v>5</v>
      </c>
    </row>
    <row r="8" spans="1:21" ht="49.5" customHeight="1" x14ac:dyDescent="0.25">
      <c r="A8" s="8">
        <v>5</v>
      </c>
      <c r="B8" s="36" t="s">
        <v>301</v>
      </c>
      <c r="C8" s="34">
        <v>15</v>
      </c>
      <c r="D8" s="34">
        <v>30</v>
      </c>
      <c r="E8" s="34">
        <v>1</v>
      </c>
      <c r="F8" s="34">
        <v>2</v>
      </c>
      <c r="G8" s="34">
        <f t="shared" si="0"/>
        <v>48</v>
      </c>
      <c r="H8" s="34">
        <f t="shared" si="1"/>
        <v>77</v>
      </c>
      <c r="I8" s="59">
        <v>125</v>
      </c>
      <c r="J8" s="34">
        <v>5</v>
      </c>
      <c r="L8" s="8">
        <v>5</v>
      </c>
      <c r="M8" s="29" t="s">
        <v>346</v>
      </c>
      <c r="N8" s="5">
        <v>15</v>
      </c>
      <c r="O8" s="76">
        <v>45</v>
      </c>
      <c r="P8" s="5">
        <v>1</v>
      </c>
      <c r="Q8" s="5">
        <v>2</v>
      </c>
      <c r="R8" s="34">
        <v>63</v>
      </c>
      <c r="S8" s="34">
        <f t="shared" si="2"/>
        <v>87</v>
      </c>
      <c r="T8" s="5">
        <v>150</v>
      </c>
      <c r="U8" s="34">
        <v>6</v>
      </c>
    </row>
    <row r="9" spans="1:21" ht="41.25" customHeight="1" x14ac:dyDescent="0.25">
      <c r="A9" s="8">
        <v>6</v>
      </c>
      <c r="B9" s="30" t="s">
        <v>11</v>
      </c>
      <c r="C9" s="59"/>
      <c r="D9" s="59">
        <v>45</v>
      </c>
      <c r="E9" s="59">
        <v>1</v>
      </c>
      <c r="F9" s="59">
        <v>2</v>
      </c>
      <c r="G9" s="34">
        <f t="shared" si="0"/>
        <v>48</v>
      </c>
      <c r="H9" s="34">
        <f t="shared" si="1"/>
        <v>52</v>
      </c>
      <c r="I9" s="59">
        <v>100</v>
      </c>
      <c r="J9" s="5">
        <v>4</v>
      </c>
      <c r="L9" s="8">
        <v>6</v>
      </c>
      <c r="M9" s="31" t="s">
        <v>75</v>
      </c>
      <c r="N9" s="59">
        <v>15</v>
      </c>
      <c r="O9" s="77">
        <v>15</v>
      </c>
      <c r="P9" s="59">
        <v>1</v>
      </c>
      <c r="Q9" s="59">
        <v>2</v>
      </c>
      <c r="R9" s="59">
        <v>33</v>
      </c>
      <c r="S9" s="34">
        <f t="shared" si="2"/>
        <v>42</v>
      </c>
      <c r="T9" s="59">
        <v>75</v>
      </c>
      <c r="U9" s="34">
        <v>3</v>
      </c>
    </row>
    <row r="10" spans="1:21" ht="53.25" customHeight="1" x14ac:dyDescent="0.25">
      <c r="A10" s="78" t="s">
        <v>26</v>
      </c>
      <c r="B10" s="33"/>
      <c r="C10" s="5">
        <f t="shared" ref="C10:J10" si="3">SUM(C4:C9)</f>
        <v>75</v>
      </c>
      <c r="D10" s="5">
        <f t="shared" si="3"/>
        <v>225</v>
      </c>
      <c r="E10" s="5">
        <f t="shared" si="3"/>
        <v>6</v>
      </c>
      <c r="F10" s="5">
        <f t="shared" si="3"/>
        <v>12</v>
      </c>
      <c r="G10" s="34">
        <f t="shared" si="0"/>
        <v>318</v>
      </c>
      <c r="H10" s="34">
        <f t="shared" si="1"/>
        <v>432</v>
      </c>
      <c r="I10" s="5">
        <f t="shared" si="3"/>
        <v>750</v>
      </c>
      <c r="J10" s="5">
        <f t="shared" si="3"/>
        <v>30</v>
      </c>
      <c r="L10" s="278" t="s">
        <v>26</v>
      </c>
      <c r="M10" s="279"/>
      <c r="N10" s="5">
        <v>70</v>
      </c>
      <c r="O10" s="76">
        <f t="shared" ref="O10:U10" si="4">SUM(O4:O9)</f>
        <v>215</v>
      </c>
      <c r="P10" s="5">
        <f t="shared" si="4"/>
        <v>6</v>
      </c>
      <c r="Q10" s="5">
        <f t="shared" si="4"/>
        <v>12</v>
      </c>
      <c r="R10" s="5">
        <f t="shared" si="4"/>
        <v>303</v>
      </c>
      <c r="S10" s="34">
        <f t="shared" si="2"/>
        <v>447</v>
      </c>
      <c r="T10" s="5">
        <f t="shared" si="4"/>
        <v>750</v>
      </c>
      <c r="U10" s="5">
        <f t="shared" si="4"/>
        <v>30</v>
      </c>
    </row>
  </sheetData>
  <mergeCells count="7">
    <mergeCell ref="L10:M10"/>
    <mergeCell ref="B1:J1"/>
    <mergeCell ref="M1:U1"/>
    <mergeCell ref="C2:I2"/>
    <mergeCell ref="J2:J3"/>
    <mergeCell ref="N2:T2"/>
    <mergeCell ref="U2:U3"/>
  </mergeCells>
  <pageMargins left="0.7" right="0.7" top="0.75" bottom="0.75" header="0.3" footer="0.3"/>
  <pageSetup scale="72"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
  <sheetViews>
    <sheetView workbookViewId="0">
      <selection activeCell="B8" sqref="B8"/>
    </sheetView>
  </sheetViews>
  <sheetFormatPr defaultRowHeight="15" x14ac:dyDescent="0.25"/>
  <cols>
    <col min="1" max="1" width="6.7109375" style="9" customWidth="1"/>
    <col min="2" max="2" width="17.140625" style="9" customWidth="1"/>
    <col min="3" max="3" width="5.42578125" style="9" customWidth="1"/>
    <col min="4" max="4" width="6" style="9" customWidth="1"/>
    <col min="5" max="6" width="7.140625" style="9" customWidth="1"/>
    <col min="7" max="7" width="6.42578125" style="9" customWidth="1"/>
    <col min="8" max="9" width="7.28515625" style="9" customWidth="1"/>
    <col min="10" max="10" width="6.7109375" style="9" customWidth="1"/>
    <col min="11" max="11" width="9.140625" style="9"/>
    <col min="12" max="12" width="3.28515625" style="9" customWidth="1"/>
    <col min="13" max="13" width="15" style="9" customWidth="1"/>
    <col min="14" max="14" width="6.140625" style="9" customWidth="1"/>
    <col min="15" max="15" width="8.42578125" style="9" customWidth="1"/>
    <col min="16" max="16" width="14.7109375" style="9" customWidth="1"/>
    <col min="17" max="17" width="6.5703125" style="9" customWidth="1"/>
    <col min="18" max="18" width="5.85546875" style="9" customWidth="1"/>
    <col min="19" max="19" width="5.140625" style="9" customWidth="1"/>
    <col min="20" max="16384" width="9.140625" style="9"/>
  </cols>
  <sheetData>
    <row r="1" spans="1:19" ht="15" customHeight="1" x14ac:dyDescent="0.25">
      <c r="A1" s="8"/>
      <c r="B1" s="273" t="s">
        <v>32</v>
      </c>
      <c r="C1" s="273"/>
      <c r="D1" s="273"/>
      <c r="E1" s="273"/>
      <c r="F1" s="273"/>
      <c r="G1" s="273"/>
      <c r="H1" s="273"/>
      <c r="I1" s="273"/>
      <c r="J1" s="273"/>
      <c r="K1" s="37"/>
      <c r="M1" s="8"/>
      <c r="N1" s="8"/>
      <c r="O1" s="273" t="s">
        <v>31</v>
      </c>
      <c r="P1" s="273"/>
      <c r="Q1" s="273"/>
      <c r="R1" s="273"/>
      <c r="S1" s="273"/>
    </row>
    <row r="2" spans="1:19" ht="24" customHeight="1" x14ac:dyDescent="0.25">
      <c r="A2" s="10" t="s">
        <v>24</v>
      </c>
      <c r="B2" s="11" t="s">
        <v>16</v>
      </c>
      <c r="C2" s="274" t="s">
        <v>17</v>
      </c>
      <c r="D2" s="274"/>
      <c r="E2" s="274"/>
      <c r="F2" s="274"/>
      <c r="G2" s="274"/>
      <c r="H2" s="274"/>
      <c r="I2" s="22"/>
      <c r="J2" s="275" t="s">
        <v>2</v>
      </c>
      <c r="K2" s="207"/>
      <c r="L2" s="10" t="s">
        <v>24</v>
      </c>
      <c r="M2" s="1" t="s">
        <v>89</v>
      </c>
      <c r="N2" s="274" t="s">
        <v>17</v>
      </c>
      <c r="O2" s="274"/>
      <c r="P2" s="274"/>
      <c r="Q2" s="274"/>
      <c r="R2" s="274"/>
      <c r="S2" s="274"/>
    </row>
    <row r="3" spans="1:19" ht="84.75" customHeight="1" x14ac:dyDescent="0.3">
      <c r="A3" s="17"/>
      <c r="B3" s="18"/>
      <c r="C3" s="19" t="s">
        <v>18</v>
      </c>
      <c r="D3" s="19" t="s">
        <v>19</v>
      </c>
      <c r="E3" s="19" t="s">
        <v>20</v>
      </c>
      <c r="F3" s="19" t="s">
        <v>21</v>
      </c>
      <c r="G3" s="19" t="s">
        <v>22</v>
      </c>
      <c r="H3" s="28" t="s">
        <v>23</v>
      </c>
      <c r="I3" s="19" t="s">
        <v>26</v>
      </c>
      <c r="J3" s="275"/>
      <c r="K3" s="208"/>
      <c r="L3" s="38"/>
      <c r="M3" s="17"/>
      <c r="N3" s="19" t="s">
        <v>48</v>
      </c>
      <c r="O3" s="19" t="s">
        <v>90</v>
      </c>
      <c r="P3" s="19" t="s">
        <v>92</v>
      </c>
      <c r="Q3" s="19" t="s">
        <v>91</v>
      </c>
      <c r="R3" s="19" t="s">
        <v>26</v>
      </c>
      <c r="S3" s="206" t="s">
        <v>2</v>
      </c>
    </row>
    <row r="4" spans="1:19" ht="40.5" customHeight="1" x14ac:dyDescent="0.25">
      <c r="A4" s="8">
        <v>1</v>
      </c>
      <c r="B4" s="27" t="s">
        <v>104</v>
      </c>
      <c r="C4" s="34">
        <v>15</v>
      </c>
      <c r="D4" s="34">
        <v>45</v>
      </c>
      <c r="E4" s="34">
        <v>1</v>
      </c>
      <c r="F4" s="34">
        <v>2</v>
      </c>
      <c r="G4" s="34">
        <v>63</v>
      </c>
      <c r="H4" s="34">
        <v>87</v>
      </c>
      <c r="I4" s="5">
        <v>150</v>
      </c>
      <c r="J4" s="34">
        <v>6</v>
      </c>
      <c r="K4" s="208"/>
      <c r="L4" s="8">
        <v>1</v>
      </c>
      <c r="M4" s="1" t="s">
        <v>74</v>
      </c>
      <c r="N4" s="5">
        <v>273</v>
      </c>
      <c r="O4" s="5">
        <v>2</v>
      </c>
      <c r="P4" s="5"/>
      <c r="Q4" s="34">
        <v>125</v>
      </c>
      <c r="R4" s="34">
        <v>400</v>
      </c>
      <c r="S4" s="5">
        <v>16</v>
      </c>
    </row>
    <row r="5" spans="1:19" ht="57.75" customHeight="1" x14ac:dyDescent="0.25">
      <c r="A5" s="8">
        <v>2</v>
      </c>
      <c r="B5" s="27" t="s">
        <v>204</v>
      </c>
      <c r="C5" s="34">
        <v>15</v>
      </c>
      <c r="D5" s="34">
        <v>45</v>
      </c>
      <c r="E5" s="34">
        <v>1</v>
      </c>
      <c r="F5" s="34">
        <v>2</v>
      </c>
      <c r="G5" s="34">
        <v>63</v>
      </c>
      <c r="H5" s="34">
        <v>87</v>
      </c>
      <c r="I5" s="5">
        <v>150</v>
      </c>
      <c r="J5" s="34">
        <v>6</v>
      </c>
      <c r="L5" s="8">
        <v>2</v>
      </c>
      <c r="M5" s="1" t="s">
        <v>66</v>
      </c>
      <c r="N5" s="5"/>
      <c r="O5" s="5"/>
      <c r="P5" s="5">
        <v>48</v>
      </c>
      <c r="Q5" s="34">
        <v>302</v>
      </c>
      <c r="R5" s="34">
        <v>350</v>
      </c>
      <c r="S5" s="5">
        <v>14</v>
      </c>
    </row>
    <row r="6" spans="1:19" ht="40.5" customHeight="1" x14ac:dyDescent="0.25">
      <c r="A6" s="8">
        <v>3</v>
      </c>
      <c r="B6" s="27" t="s">
        <v>61</v>
      </c>
      <c r="C6" s="5">
        <v>3</v>
      </c>
      <c r="D6" s="5">
        <v>57</v>
      </c>
      <c r="E6" s="5">
        <v>1</v>
      </c>
      <c r="F6" s="5">
        <v>2</v>
      </c>
      <c r="G6" s="34">
        <v>63</v>
      </c>
      <c r="H6" s="34">
        <v>87</v>
      </c>
      <c r="I6" s="5">
        <v>150</v>
      </c>
      <c r="J6" s="34">
        <v>6</v>
      </c>
      <c r="L6" s="8">
        <v>3</v>
      </c>
      <c r="M6" s="1"/>
      <c r="N6" s="8"/>
      <c r="O6" s="8"/>
      <c r="P6" s="8"/>
      <c r="Q6" s="1"/>
      <c r="R6" s="1"/>
      <c r="S6" s="8"/>
    </row>
    <row r="7" spans="1:19" ht="43.5" customHeight="1" x14ac:dyDescent="0.25">
      <c r="A7" s="8">
        <v>4</v>
      </c>
      <c r="B7" s="27" t="s">
        <v>62</v>
      </c>
      <c r="C7" s="34">
        <v>5</v>
      </c>
      <c r="D7" s="34">
        <v>55</v>
      </c>
      <c r="E7" s="34">
        <v>1</v>
      </c>
      <c r="F7" s="34">
        <v>2</v>
      </c>
      <c r="G7" s="34">
        <v>63</v>
      </c>
      <c r="H7" s="34">
        <v>87</v>
      </c>
      <c r="I7" s="34">
        <v>150</v>
      </c>
      <c r="J7" s="5">
        <v>6</v>
      </c>
      <c r="L7" s="8">
        <v>4</v>
      </c>
      <c r="M7" s="1"/>
      <c r="N7" s="8"/>
      <c r="O7" s="8"/>
      <c r="P7" s="8"/>
      <c r="Q7" s="1"/>
      <c r="R7" s="1"/>
      <c r="S7" s="8"/>
    </row>
    <row r="8" spans="1:19" ht="51" customHeight="1" x14ac:dyDescent="0.25">
      <c r="A8" s="8">
        <v>5</v>
      </c>
      <c r="B8" s="27" t="s">
        <v>98</v>
      </c>
      <c r="C8" s="5">
        <v>15</v>
      </c>
      <c r="D8" s="5">
        <v>45</v>
      </c>
      <c r="E8" s="5">
        <v>1</v>
      </c>
      <c r="F8" s="5">
        <v>2</v>
      </c>
      <c r="G8" s="34">
        <v>63</v>
      </c>
      <c r="H8" s="34">
        <v>87</v>
      </c>
      <c r="I8" s="5">
        <v>150</v>
      </c>
      <c r="J8" s="34">
        <v>6</v>
      </c>
      <c r="L8" s="8"/>
      <c r="M8" s="1"/>
      <c r="N8" s="8"/>
      <c r="O8" s="8"/>
      <c r="P8" s="8"/>
      <c r="Q8" s="1"/>
      <c r="R8" s="1"/>
      <c r="S8" s="8"/>
    </row>
    <row r="9" spans="1:19" ht="29.25" customHeight="1" x14ac:dyDescent="0.25">
      <c r="A9" s="271" t="s">
        <v>26</v>
      </c>
      <c r="B9" s="272"/>
      <c r="C9" s="8">
        <f t="shared" ref="C9:J9" si="0">SUM(C4:C8)</f>
        <v>53</v>
      </c>
      <c r="D9" s="8">
        <f t="shared" si="0"/>
        <v>247</v>
      </c>
      <c r="E9" s="8">
        <f t="shared" si="0"/>
        <v>5</v>
      </c>
      <c r="F9" s="8">
        <f t="shared" si="0"/>
        <v>10</v>
      </c>
      <c r="G9" s="8">
        <f t="shared" si="0"/>
        <v>315</v>
      </c>
      <c r="H9" s="8">
        <f t="shared" si="0"/>
        <v>435</v>
      </c>
      <c r="I9" s="8">
        <f t="shared" si="0"/>
        <v>750</v>
      </c>
      <c r="J9" s="8">
        <f t="shared" si="0"/>
        <v>30</v>
      </c>
      <c r="L9" s="271" t="s">
        <v>26</v>
      </c>
      <c r="M9" s="272"/>
      <c r="N9" s="8">
        <f>SUM(N4:N8)</f>
        <v>273</v>
      </c>
      <c r="O9" s="8">
        <f t="shared" ref="O9:S9" si="1">SUM(O4:O8)</f>
        <v>2</v>
      </c>
      <c r="P9" s="8">
        <f t="shared" si="1"/>
        <v>48</v>
      </c>
      <c r="Q9" s="8">
        <f t="shared" si="1"/>
        <v>427</v>
      </c>
      <c r="R9" s="8">
        <f t="shared" si="1"/>
        <v>750</v>
      </c>
      <c r="S9" s="8">
        <f t="shared" si="1"/>
        <v>30</v>
      </c>
    </row>
    <row r="10" spans="1:19" ht="33" customHeight="1" x14ac:dyDescent="0.25"/>
  </sheetData>
  <mergeCells count="7">
    <mergeCell ref="A9:B9"/>
    <mergeCell ref="L9:M9"/>
    <mergeCell ref="B1:J1"/>
    <mergeCell ref="O1:S1"/>
    <mergeCell ref="C2:H2"/>
    <mergeCell ref="J2:J3"/>
    <mergeCell ref="N2:S2"/>
  </mergeCells>
  <pageMargins left="0.7" right="0.7" top="0.75" bottom="0.75" header="0.3" footer="0.3"/>
  <pageSetup scale="8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A37" workbookViewId="0">
      <selection activeCell="B38" sqref="B38"/>
    </sheetView>
  </sheetViews>
  <sheetFormatPr defaultRowHeight="15" x14ac:dyDescent="0.25"/>
  <cols>
    <col min="1" max="1" width="6.140625" style="9" customWidth="1"/>
    <col min="2" max="2" width="26.85546875" style="9" customWidth="1"/>
    <col min="3" max="3" width="6.7109375" style="9" customWidth="1"/>
    <col min="4" max="4" width="6.5703125" style="9" customWidth="1"/>
    <col min="5" max="5" width="6" style="9" customWidth="1"/>
    <col min="6" max="6" width="6.140625" style="9" customWidth="1"/>
    <col min="7" max="7" width="6.28515625" style="9" customWidth="1"/>
    <col min="8" max="10" width="6.140625" style="9" customWidth="1"/>
    <col min="11" max="11" width="13.85546875" style="9" customWidth="1"/>
    <col min="12" max="16384" width="9.140625" style="9"/>
  </cols>
  <sheetData>
    <row r="1" spans="1:11" ht="31.5" customHeight="1" x14ac:dyDescent="0.25">
      <c r="A1" s="5"/>
      <c r="B1" s="285" t="s">
        <v>33</v>
      </c>
      <c r="C1" s="280" t="s">
        <v>34</v>
      </c>
      <c r="D1" s="280"/>
      <c r="E1" s="280"/>
      <c r="F1" s="280"/>
      <c r="G1" s="280"/>
      <c r="H1" s="280"/>
      <c r="I1" s="280"/>
      <c r="J1" s="280"/>
      <c r="K1" s="289" t="s">
        <v>35</v>
      </c>
    </row>
    <row r="2" spans="1:11" ht="31.5" customHeight="1" x14ac:dyDescent="0.25">
      <c r="A2" s="5"/>
      <c r="B2" s="286"/>
      <c r="C2" s="4" t="s">
        <v>36</v>
      </c>
      <c r="D2" s="4" t="s">
        <v>37</v>
      </c>
      <c r="E2" s="4" t="s">
        <v>38</v>
      </c>
      <c r="F2" s="4" t="s">
        <v>39</v>
      </c>
      <c r="G2" s="4" t="s">
        <v>40</v>
      </c>
      <c r="H2" s="4" t="s">
        <v>41</v>
      </c>
      <c r="I2" s="4" t="s">
        <v>42</v>
      </c>
      <c r="J2" s="4" t="s">
        <v>43</v>
      </c>
      <c r="K2" s="290"/>
    </row>
    <row r="3" spans="1:11" ht="31.5" customHeight="1" x14ac:dyDescent="0.25">
      <c r="A3" s="87"/>
      <c r="B3" s="287" t="s">
        <v>253</v>
      </c>
      <c r="C3" s="288"/>
      <c r="D3" s="288"/>
      <c r="E3" s="288"/>
      <c r="F3" s="288"/>
      <c r="G3" s="288"/>
      <c r="H3" s="288"/>
      <c r="I3" s="288"/>
      <c r="J3" s="288"/>
      <c r="K3" s="127"/>
    </row>
    <row r="4" spans="1:11" ht="31.5" customHeight="1" x14ac:dyDescent="0.25">
      <c r="A4" s="87"/>
      <c r="B4" s="128" t="s">
        <v>6</v>
      </c>
      <c r="C4" s="123">
        <v>5</v>
      </c>
      <c r="D4" s="123"/>
      <c r="E4" s="123"/>
      <c r="F4" s="123"/>
      <c r="G4" s="123"/>
      <c r="H4" s="123"/>
      <c r="I4" s="123"/>
      <c r="J4" s="123"/>
      <c r="K4" s="151">
        <v>5</v>
      </c>
    </row>
    <row r="5" spans="1:11" ht="33" customHeight="1" x14ac:dyDescent="0.25">
      <c r="A5" s="87"/>
      <c r="B5" s="128" t="s">
        <v>13</v>
      </c>
      <c r="C5" s="123">
        <v>3</v>
      </c>
      <c r="D5" s="123"/>
      <c r="E5" s="123"/>
      <c r="F5" s="123"/>
      <c r="G5" s="123"/>
      <c r="H5" s="123"/>
      <c r="I5" s="123"/>
      <c r="J5" s="123"/>
      <c r="K5" s="151">
        <v>4</v>
      </c>
    </row>
    <row r="6" spans="1:11" ht="31.5" customHeight="1" x14ac:dyDescent="0.25">
      <c r="A6" s="87"/>
      <c r="B6" s="128" t="s">
        <v>254</v>
      </c>
      <c r="C6" s="135"/>
      <c r="D6" s="126">
        <v>4</v>
      </c>
      <c r="E6" s="75">
        <v>4</v>
      </c>
      <c r="F6" s="126">
        <v>4</v>
      </c>
      <c r="G6" s="126">
        <v>4</v>
      </c>
      <c r="H6" s="123"/>
      <c r="I6" s="123"/>
      <c r="J6" s="123"/>
      <c r="K6" s="151">
        <v>16</v>
      </c>
    </row>
    <row r="7" spans="1:11" ht="31.5" customHeight="1" x14ac:dyDescent="0.25">
      <c r="A7" s="87"/>
      <c r="B7" s="129" t="s">
        <v>109</v>
      </c>
      <c r="C7" s="156"/>
      <c r="D7" s="156">
        <v>4</v>
      </c>
      <c r="E7" s="156"/>
      <c r="F7" s="156"/>
      <c r="G7" s="156"/>
      <c r="H7" s="156"/>
      <c r="I7" s="156"/>
      <c r="J7" s="156"/>
      <c r="K7" s="157">
        <v>4</v>
      </c>
    </row>
    <row r="8" spans="1:11" ht="31.5" customHeight="1" x14ac:dyDescent="0.25">
      <c r="A8" s="87"/>
      <c r="B8" s="139"/>
      <c r="C8" s="124"/>
      <c r="D8" s="124"/>
      <c r="E8" s="124"/>
      <c r="F8" s="124"/>
      <c r="G8" s="124"/>
      <c r="H8" s="124"/>
      <c r="I8" s="124"/>
      <c r="J8" s="124"/>
      <c r="K8" s="125"/>
    </row>
    <row r="9" spans="1:11" ht="21" customHeight="1" x14ac:dyDescent="0.25">
      <c r="A9" s="281" t="s">
        <v>87</v>
      </c>
      <c r="B9" s="282"/>
      <c r="C9" s="282"/>
      <c r="D9" s="282"/>
      <c r="E9" s="282"/>
      <c r="F9" s="282"/>
      <c r="G9" s="282"/>
      <c r="H9" s="282"/>
      <c r="I9" s="282"/>
      <c r="J9" s="282"/>
      <c r="K9" s="119"/>
    </row>
    <row r="10" spans="1:11" ht="18.75" customHeight="1" x14ac:dyDescent="0.25">
      <c r="A10" s="39">
        <v>1</v>
      </c>
      <c r="B10" s="59" t="s">
        <v>255</v>
      </c>
      <c r="C10" s="8">
        <v>4</v>
      </c>
      <c r="D10" s="8"/>
      <c r="E10" s="8"/>
      <c r="F10" s="8"/>
      <c r="G10" s="8"/>
      <c r="H10" s="8"/>
      <c r="I10" s="8"/>
      <c r="J10" s="8"/>
      <c r="K10" s="10">
        <v>4</v>
      </c>
    </row>
    <row r="11" spans="1:11" ht="29.25" customHeight="1" x14ac:dyDescent="0.25">
      <c r="A11" s="39">
        <v>2</v>
      </c>
      <c r="B11" s="59" t="s">
        <v>259</v>
      </c>
      <c r="C11" s="39">
        <v>6</v>
      </c>
      <c r="D11" s="8">
        <v>6</v>
      </c>
      <c r="E11" s="8"/>
      <c r="F11" s="8"/>
      <c r="G11" s="8"/>
      <c r="H11" s="8"/>
      <c r="I11" s="8"/>
      <c r="J11" s="8"/>
      <c r="K11" s="10">
        <v>12</v>
      </c>
    </row>
    <row r="12" spans="1:11" ht="37.5" customHeight="1" x14ac:dyDescent="0.25">
      <c r="A12" s="39">
        <v>3</v>
      </c>
      <c r="B12" s="34" t="s">
        <v>256</v>
      </c>
      <c r="C12" s="39">
        <v>4</v>
      </c>
      <c r="D12" s="8"/>
      <c r="E12" s="8"/>
      <c r="F12" s="8"/>
      <c r="G12" s="8"/>
      <c r="H12" s="8"/>
      <c r="I12" s="8"/>
      <c r="J12" s="8"/>
      <c r="K12" s="10">
        <v>4</v>
      </c>
    </row>
    <row r="13" spans="1:11" ht="36.75" customHeight="1" x14ac:dyDescent="0.25">
      <c r="A13" s="39">
        <v>4</v>
      </c>
      <c r="B13" s="59" t="s">
        <v>257</v>
      </c>
      <c r="C13" s="39">
        <v>3</v>
      </c>
      <c r="D13" s="8"/>
      <c r="E13" s="8"/>
      <c r="F13" s="8"/>
      <c r="G13" s="8"/>
      <c r="H13" s="8"/>
      <c r="I13" s="8"/>
      <c r="J13" s="8"/>
      <c r="K13" s="10">
        <v>3</v>
      </c>
    </row>
    <row r="14" spans="1:11" ht="28.5" customHeight="1" x14ac:dyDescent="0.25">
      <c r="A14" s="39">
        <v>5</v>
      </c>
      <c r="B14" s="34" t="s">
        <v>59</v>
      </c>
      <c r="C14" s="8"/>
      <c r="D14" s="39"/>
      <c r="E14" s="8"/>
      <c r="F14" s="8">
        <v>5</v>
      </c>
      <c r="G14" s="8"/>
      <c r="H14" s="8"/>
      <c r="I14" s="8"/>
      <c r="J14" s="8"/>
      <c r="K14" s="10">
        <v>5</v>
      </c>
    </row>
    <row r="15" spans="1:11" ht="34.5" customHeight="1" x14ac:dyDescent="0.25">
      <c r="A15" s="40">
        <v>6</v>
      </c>
      <c r="B15" s="34" t="s">
        <v>77</v>
      </c>
      <c r="C15" s="8"/>
      <c r="D15" s="39"/>
      <c r="E15" s="8"/>
      <c r="F15" s="8">
        <v>5</v>
      </c>
      <c r="G15" s="8"/>
      <c r="H15" s="8"/>
      <c r="I15" s="8"/>
      <c r="J15" s="8"/>
      <c r="K15" s="10">
        <v>5</v>
      </c>
    </row>
    <row r="16" spans="1:11" ht="30" customHeight="1" x14ac:dyDescent="0.25">
      <c r="A16" s="39">
        <v>7</v>
      </c>
      <c r="B16" s="34" t="s">
        <v>65</v>
      </c>
      <c r="D16" s="39"/>
      <c r="E16" s="8"/>
      <c r="F16" s="8">
        <v>5</v>
      </c>
      <c r="G16" s="8"/>
      <c r="H16" s="8"/>
      <c r="I16" s="8"/>
      <c r="J16" s="8"/>
      <c r="K16" s="10">
        <v>5</v>
      </c>
    </row>
    <row r="17" spans="1:11" ht="34.5" customHeight="1" x14ac:dyDescent="0.25">
      <c r="A17" s="39">
        <v>8</v>
      </c>
      <c r="B17" s="27" t="s">
        <v>297</v>
      </c>
      <c r="C17" s="39"/>
      <c r="D17" s="8"/>
      <c r="E17" s="52"/>
      <c r="F17" s="8">
        <v>4</v>
      </c>
      <c r="G17" s="8"/>
      <c r="H17" s="8"/>
      <c r="I17" s="8"/>
      <c r="J17" s="8"/>
      <c r="K17" s="10">
        <v>4</v>
      </c>
    </row>
    <row r="18" spans="1:11" ht="50.25" customHeight="1" x14ac:dyDescent="0.25">
      <c r="A18" s="39">
        <v>9</v>
      </c>
      <c r="B18" s="34" t="s">
        <v>106</v>
      </c>
      <c r="C18" s="39"/>
      <c r="D18" s="8"/>
      <c r="E18" s="8"/>
      <c r="F18" s="8">
        <v>4</v>
      </c>
      <c r="G18" s="8"/>
      <c r="H18" s="8"/>
      <c r="I18" s="8"/>
      <c r="J18" s="8"/>
      <c r="K18" s="10">
        <v>4</v>
      </c>
    </row>
    <row r="19" spans="1:11" ht="48.75" customHeight="1" x14ac:dyDescent="0.25">
      <c r="A19" s="39">
        <v>10</v>
      </c>
      <c r="B19" s="34" t="s">
        <v>298</v>
      </c>
      <c r="C19" s="39"/>
      <c r="D19" s="8"/>
      <c r="E19" s="8"/>
      <c r="F19" s="52"/>
      <c r="G19" s="8">
        <v>6</v>
      </c>
      <c r="H19" s="8"/>
      <c r="I19" s="8"/>
      <c r="J19" s="8"/>
      <c r="K19" s="10">
        <v>6</v>
      </c>
    </row>
    <row r="20" spans="1:11" ht="39" customHeight="1" x14ac:dyDescent="0.25">
      <c r="A20" s="39">
        <v>11</v>
      </c>
      <c r="B20" s="34" t="s">
        <v>258</v>
      </c>
      <c r="C20" s="39"/>
      <c r="D20" s="8"/>
      <c r="E20" s="8"/>
      <c r="F20" s="8"/>
      <c r="G20" s="8"/>
      <c r="H20" s="52">
        <v>5</v>
      </c>
      <c r="I20" s="8"/>
      <c r="J20" s="8"/>
      <c r="K20" s="10">
        <v>5</v>
      </c>
    </row>
    <row r="21" spans="1:11" ht="39" customHeight="1" x14ac:dyDescent="0.25">
      <c r="A21" s="39">
        <v>12</v>
      </c>
      <c r="B21" s="34" t="s">
        <v>63</v>
      </c>
      <c r="C21" s="39"/>
      <c r="D21" s="8"/>
      <c r="E21" s="8"/>
      <c r="F21" s="8"/>
      <c r="G21" s="8"/>
      <c r="H21" s="52">
        <v>5</v>
      </c>
      <c r="I21" s="8"/>
      <c r="J21" s="8"/>
      <c r="K21" s="10">
        <v>5</v>
      </c>
    </row>
    <row r="22" spans="1:11" ht="39" customHeight="1" x14ac:dyDescent="0.25">
      <c r="A22" s="39">
        <v>13</v>
      </c>
      <c r="B22" s="56" t="s">
        <v>75</v>
      </c>
      <c r="C22" s="39"/>
      <c r="D22" s="8"/>
      <c r="E22" s="8"/>
      <c r="F22" s="8"/>
      <c r="G22" s="8"/>
      <c r="H22" s="52">
        <v>3</v>
      </c>
      <c r="I22" s="8"/>
      <c r="J22" s="8"/>
      <c r="K22" s="10">
        <v>3</v>
      </c>
    </row>
    <row r="23" spans="1:11" ht="39" customHeight="1" x14ac:dyDescent="0.25">
      <c r="A23" s="39">
        <v>14</v>
      </c>
      <c r="B23" s="56" t="s">
        <v>260</v>
      </c>
      <c r="C23" s="39"/>
      <c r="D23" s="8">
        <v>4</v>
      </c>
      <c r="E23" s="8"/>
      <c r="F23" s="8"/>
      <c r="G23" s="8"/>
      <c r="H23" s="52"/>
      <c r="I23" s="8"/>
      <c r="J23" s="8"/>
      <c r="K23" s="10">
        <v>4</v>
      </c>
    </row>
    <row r="24" spans="1:11" ht="38.25" customHeight="1" x14ac:dyDescent="0.25">
      <c r="A24" s="39">
        <v>15</v>
      </c>
      <c r="B24" s="59" t="s">
        <v>88</v>
      </c>
      <c r="C24" s="39"/>
      <c r="D24" s="52">
        <v>5</v>
      </c>
      <c r="E24" s="8">
        <v>5</v>
      </c>
      <c r="F24" s="8"/>
      <c r="G24" s="8"/>
      <c r="H24" s="8"/>
      <c r="I24" s="8"/>
      <c r="J24" s="8"/>
      <c r="K24" s="10">
        <v>10</v>
      </c>
    </row>
    <row r="25" spans="1:11" ht="38.25" customHeight="1" x14ac:dyDescent="0.25">
      <c r="A25" s="42">
        <v>16</v>
      </c>
      <c r="B25" s="45" t="s">
        <v>302</v>
      </c>
      <c r="C25" s="42"/>
      <c r="D25" s="41"/>
      <c r="E25" s="41">
        <v>4</v>
      </c>
      <c r="F25" s="252"/>
      <c r="G25" s="41"/>
      <c r="H25" s="41"/>
      <c r="I25" s="41"/>
      <c r="J25" s="41"/>
      <c r="K25" s="253">
        <v>4</v>
      </c>
    </row>
    <row r="26" spans="1:11" ht="38.25" customHeight="1" x14ac:dyDescent="0.25"/>
    <row r="27" spans="1:11" ht="38.25" customHeight="1" x14ac:dyDescent="0.25">
      <c r="A27" s="283" t="s">
        <v>345</v>
      </c>
      <c r="B27" s="284"/>
      <c r="C27" s="284"/>
      <c r="D27" s="284"/>
      <c r="E27" s="284"/>
      <c r="F27" s="284"/>
      <c r="G27" s="284"/>
      <c r="H27" s="284"/>
      <c r="I27" s="284"/>
      <c r="J27" s="284"/>
      <c r="K27" s="284"/>
    </row>
    <row r="28" spans="1:11" ht="37.5" customHeight="1" x14ac:dyDescent="0.25">
      <c r="A28" s="39">
        <v>16</v>
      </c>
      <c r="B28" s="34" t="s">
        <v>54</v>
      </c>
      <c r="C28" s="39"/>
      <c r="D28" s="52">
        <v>4</v>
      </c>
      <c r="E28" s="8"/>
      <c r="F28" s="8"/>
      <c r="G28" s="8"/>
      <c r="H28" s="8"/>
      <c r="I28" s="8"/>
      <c r="J28" s="8"/>
      <c r="K28" s="8">
        <v>4</v>
      </c>
    </row>
    <row r="29" spans="1:11" ht="32.25" customHeight="1" x14ac:dyDescent="0.25">
      <c r="A29" s="39">
        <v>17</v>
      </c>
      <c r="B29" s="59" t="s">
        <v>261</v>
      </c>
      <c r="C29" s="39"/>
      <c r="D29" s="8"/>
      <c r="E29" s="52">
        <v>5</v>
      </c>
      <c r="F29" s="8"/>
      <c r="G29" s="8"/>
      <c r="H29" s="8"/>
      <c r="I29" s="8"/>
      <c r="J29" s="8"/>
      <c r="K29" s="8">
        <v>5</v>
      </c>
    </row>
    <row r="30" spans="1:11" ht="36.75" customHeight="1" x14ac:dyDescent="0.25">
      <c r="A30" s="39">
        <v>18</v>
      </c>
      <c r="B30" s="59" t="s">
        <v>70</v>
      </c>
      <c r="C30" s="39"/>
      <c r="D30" s="8"/>
      <c r="E30" s="52">
        <v>4</v>
      </c>
      <c r="F30" s="8"/>
      <c r="G30" s="8"/>
      <c r="H30" s="8"/>
      <c r="I30" s="8"/>
      <c r="J30" s="8"/>
      <c r="K30" s="8">
        <v>4</v>
      </c>
    </row>
    <row r="31" spans="1:11" ht="28.5" customHeight="1" x14ac:dyDescent="0.25">
      <c r="A31" s="39">
        <v>19</v>
      </c>
      <c r="B31" s="34" t="s">
        <v>262</v>
      </c>
      <c r="C31" s="39"/>
      <c r="D31" s="8"/>
      <c r="E31" s="8">
        <v>5</v>
      </c>
      <c r="F31" s="52"/>
      <c r="G31" s="8"/>
      <c r="H31" s="8"/>
      <c r="I31" s="8"/>
      <c r="J31" s="8"/>
      <c r="K31" s="8">
        <v>5</v>
      </c>
    </row>
    <row r="32" spans="1:11" ht="36.75" customHeight="1" x14ac:dyDescent="0.25">
      <c r="A32" s="39">
        <v>20</v>
      </c>
      <c r="B32" s="34" t="s">
        <v>111</v>
      </c>
      <c r="C32" s="39"/>
      <c r="D32" s="8"/>
      <c r="E32" s="8"/>
      <c r="F32" s="8"/>
      <c r="G32" s="8">
        <v>6</v>
      </c>
      <c r="H32" s="8"/>
      <c r="I32" s="8"/>
      <c r="J32" s="8"/>
      <c r="K32" s="8">
        <v>6</v>
      </c>
    </row>
    <row r="33" spans="1:11" ht="27.75" customHeight="1" x14ac:dyDescent="0.25">
      <c r="A33" s="39">
        <v>21</v>
      </c>
      <c r="B33" s="34" t="s">
        <v>263</v>
      </c>
      <c r="C33" s="39"/>
      <c r="D33" s="8"/>
      <c r="E33" s="8"/>
      <c r="F33" s="8"/>
      <c r="G33" s="52">
        <v>5</v>
      </c>
      <c r="H33" s="8"/>
      <c r="I33" s="8"/>
      <c r="J33" s="8"/>
      <c r="K33" s="8">
        <v>5</v>
      </c>
    </row>
    <row r="34" spans="1:11" ht="49.5" customHeight="1" x14ac:dyDescent="0.25">
      <c r="A34" s="39">
        <v>22</v>
      </c>
      <c r="B34" s="60" t="s">
        <v>64</v>
      </c>
      <c r="C34" s="39"/>
      <c r="D34" s="8"/>
      <c r="E34" s="8"/>
      <c r="F34" s="8"/>
      <c r="G34" s="52">
        <v>4</v>
      </c>
      <c r="H34" s="8"/>
      <c r="I34" s="8"/>
      <c r="J34" s="8"/>
      <c r="K34" s="8">
        <v>4</v>
      </c>
    </row>
    <row r="35" spans="1:11" ht="30" customHeight="1" x14ac:dyDescent="0.25">
      <c r="A35" s="39">
        <v>23</v>
      </c>
      <c r="B35" s="61" t="s">
        <v>301</v>
      </c>
      <c r="C35" s="57"/>
      <c r="D35" s="58"/>
      <c r="E35" s="58"/>
      <c r="F35" s="58"/>
      <c r="G35" s="58">
        <v>5</v>
      </c>
      <c r="H35" s="58"/>
      <c r="I35" s="58"/>
      <c r="J35" s="58"/>
      <c r="K35" s="58">
        <v>5</v>
      </c>
    </row>
    <row r="36" spans="1:11" ht="33" customHeight="1" x14ac:dyDescent="0.25">
      <c r="A36" s="39">
        <v>24</v>
      </c>
      <c r="B36" s="62" t="s">
        <v>60</v>
      </c>
      <c r="C36" s="42"/>
      <c r="D36" s="41"/>
      <c r="E36" s="41"/>
      <c r="F36" s="41"/>
      <c r="G36" s="41"/>
      <c r="H36" s="41">
        <v>5</v>
      </c>
      <c r="I36" s="41"/>
      <c r="J36" s="41"/>
      <c r="K36" s="41">
        <v>5</v>
      </c>
    </row>
    <row r="37" spans="1:11" ht="26.25" customHeight="1" x14ac:dyDescent="0.25">
      <c r="A37" s="39">
        <v>25</v>
      </c>
      <c r="B37" s="45" t="s">
        <v>264</v>
      </c>
      <c r="C37" s="39"/>
      <c r="D37" s="8"/>
      <c r="E37" s="8"/>
      <c r="F37" s="52"/>
      <c r="G37" s="8"/>
      <c r="H37" s="8">
        <v>6</v>
      </c>
      <c r="I37" s="8"/>
      <c r="J37" s="8"/>
      <c r="K37" s="8">
        <v>6</v>
      </c>
    </row>
    <row r="38" spans="1:11" ht="23.25" customHeight="1" x14ac:dyDescent="0.25">
      <c r="A38" s="39">
        <v>26</v>
      </c>
      <c r="B38" s="45" t="s">
        <v>346</v>
      </c>
      <c r="C38" s="39"/>
      <c r="D38" s="8"/>
      <c r="E38" s="8"/>
      <c r="F38" s="8"/>
      <c r="G38" s="8"/>
      <c r="H38" s="8">
        <v>6</v>
      </c>
      <c r="I38" s="8"/>
      <c r="J38" s="8"/>
      <c r="K38" s="8">
        <v>6</v>
      </c>
    </row>
    <row r="39" spans="1:11" ht="21.75" customHeight="1" x14ac:dyDescent="0.25">
      <c r="A39" s="39">
        <v>27</v>
      </c>
      <c r="B39" s="45" t="s">
        <v>104</v>
      </c>
      <c r="C39" s="39"/>
      <c r="D39" s="8"/>
      <c r="E39" s="8"/>
      <c r="F39" s="8"/>
      <c r="G39" s="8"/>
      <c r="H39" s="8"/>
      <c r="I39" s="8">
        <v>6</v>
      </c>
      <c r="J39" s="8"/>
      <c r="K39" s="8">
        <v>6</v>
      </c>
    </row>
    <row r="40" spans="1:11" ht="22.5" customHeight="1" x14ac:dyDescent="0.25">
      <c r="A40" s="39">
        <v>28</v>
      </c>
      <c r="B40" s="132" t="s">
        <v>204</v>
      </c>
      <c r="C40" s="39"/>
      <c r="D40" s="8"/>
      <c r="E40" s="8"/>
      <c r="F40" s="8"/>
      <c r="G40" s="8"/>
      <c r="H40" s="8"/>
      <c r="I40" s="8">
        <v>6</v>
      </c>
      <c r="J40" s="8"/>
      <c r="K40" s="8">
        <v>6</v>
      </c>
    </row>
    <row r="41" spans="1:11" ht="28.5" customHeight="1" x14ac:dyDescent="0.25">
      <c r="A41" s="130">
        <v>29</v>
      </c>
      <c r="B41" s="63" t="s">
        <v>61</v>
      </c>
      <c r="C41" s="130"/>
      <c r="D41" s="131"/>
      <c r="E41" s="131"/>
      <c r="F41" s="131"/>
      <c r="G41" s="131"/>
      <c r="H41" s="131"/>
      <c r="I41" s="131">
        <v>6</v>
      </c>
      <c r="J41" s="131"/>
      <c r="K41" s="131">
        <v>6</v>
      </c>
    </row>
    <row r="42" spans="1:11" ht="25.5" customHeight="1" x14ac:dyDescent="0.25">
      <c r="A42" s="39">
        <v>30</v>
      </c>
      <c r="B42" s="45" t="s">
        <v>62</v>
      </c>
      <c r="C42" s="39"/>
      <c r="D42" s="8"/>
      <c r="E42" s="8"/>
      <c r="F42" s="8"/>
      <c r="G42" s="8"/>
      <c r="H42" s="8"/>
      <c r="I42" s="8">
        <v>6</v>
      </c>
      <c r="J42" s="8"/>
      <c r="K42" s="8">
        <v>6</v>
      </c>
    </row>
    <row r="43" spans="1:11" ht="30" customHeight="1" x14ac:dyDescent="0.25">
      <c r="A43" s="39">
        <v>31</v>
      </c>
      <c r="B43" s="45" t="s">
        <v>84</v>
      </c>
      <c r="C43" s="39"/>
      <c r="D43" s="8"/>
      <c r="E43" s="8"/>
      <c r="F43" s="8"/>
      <c r="G43" s="8"/>
      <c r="H43" s="8"/>
      <c r="I43" s="8">
        <v>6</v>
      </c>
      <c r="J43" s="8"/>
      <c r="K43" s="8">
        <v>6</v>
      </c>
    </row>
    <row r="44" spans="1:11" ht="26.25" customHeight="1" x14ac:dyDescent="0.25">
      <c r="A44" s="39">
        <v>32</v>
      </c>
      <c r="B44" s="45" t="s">
        <v>74</v>
      </c>
      <c r="C44" s="39"/>
      <c r="D44" s="8"/>
      <c r="E44" s="8"/>
      <c r="F44" s="8"/>
      <c r="G44" s="8"/>
      <c r="H44" s="8"/>
      <c r="I44" s="8"/>
      <c r="J44" s="8">
        <v>16</v>
      </c>
      <c r="K44" s="8">
        <v>16</v>
      </c>
    </row>
    <row r="45" spans="1:11" ht="39.75" customHeight="1" x14ac:dyDescent="0.25">
      <c r="A45" s="39">
        <v>33</v>
      </c>
      <c r="B45" s="64" t="s">
        <v>66</v>
      </c>
      <c r="C45" s="39"/>
      <c r="D45" s="8"/>
      <c r="E45" s="8"/>
      <c r="F45" s="8"/>
      <c r="G45" s="8"/>
      <c r="H45" s="8"/>
      <c r="I45" s="8"/>
      <c r="J45" s="8">
        <v>14</v>
      </c>
      <c r="K45" s="8">
        <v>14</v>
      </c>
    </row>
    <row r="46" spans="1:11" ht="22.5" customHeight="1" x14ac:dyDescent="0.25">
      <c r="A46" s="39"/>
      <c r="B46" s="64"/>
      <c r="C46" s="133"/>
      <c r="D46" s="134"/>
      <c r="E46" s="134"/>
      <c r="F46" s="134"/>
      <c r="G46" s="134"/>
      <c r="H46" s="134"/>
      <c r="I46" s="134"/>
      <c r="J46" s="134">
        <f>D28+E29+E30+E31+E25+G32+G33+G34+G35+H36+H37+H38+I39+I40+I41+I42+I43+J44+J45</f>
        <v>119</v>
      </c>
      <c r="K46" s="134"/>
    </row>
    <row r="47" spans="1:11" ht="22.5" customHeight="1" x14ac:dyDescent="0.3">
      <c r="A47" s="1"/>
      <c r="B47" s="26"/>
      <c r="C47" s="51" t="s">
        <v>47</v>
      </c>
      <c r="D47" s="50"/>
      <c r="E47" s="50"/>
      <c r="F47" s="49"/>
      <c r="G47" s="50"/>
      <c r="H47" s="50"/>
      <c r="I47" s="50"/>
      <c r="J47" s="50"/>
      <c r="K47" s="50"/>
    </row>
    <row r="48" spans="1:11" ht="33.75" customHeight="1" x14ac:dyDescent="0.3">
      <c r="A48" s="1">
        <v>34</v>
      </c>
      <c r="B48" s="25" t="s">
        <v>67</v>
      </c>
      <c r="C48" s="8"/>
      <c r="D48" s="8"/>
      <c r="E48" s="8"/>
      <c r="F48" s="8"/>
      <c r="G48" s="8"/>
      <c r="H48" s="8"/>
      <c r="I48" s="8"/>
      <c r="J48" s="8"/>
      <c r="K48" s="8">
        <v>4</v>
      </c>
    </row>
    <row r="49" spans="1:11" ht="26.25" customHeight="1" x14ac:dyDescent="0.3">
      <c r="A49" s="1">
        <v>35</v>
      </c>
      <c r="B49" s="25" t="s">
        <v>68</v>
      </c>
      <c r="C49" s="8"/>
      <c r="D49" s="8"/>
      <c r="E49" s="8"/>
      <c r="F49" s="8"/>
      <c r="G49" s="8"/>
      <c r="H49" s="8"/>
      <c r="I49" s="8"/>
      <c r="J49" s="8"/>
      <c r="K49" s="8">
        <v>3</v>
      </c>
    </row>
    <row r="50" spans="1:11" ht="36.75" customHeight="1" x14ac:dyDescent="0.3">
      <c r="A50" s="1">
        <v>36</v>
      </c>
      <c r="B50" s="25" t="s">
        <v>108</v>
      </c>
      <c r="C50" s="24"/>
      <c r="D50" s="8"/>
      <c r="E50" s="8"/>
      <c r="F50" s="8"/>
      <c r="G50" s="8"/>
      <c r="H50" s="8"/>
      <c r="I50" s="8"/>
      <c r="J50" s="8"/>
      <c r="K50" s="8">
        <v>3</v>
      </c>
    </row>
    <row r="51" spans="1:11" ht="30" customHeight="1" x14ac:dyDescent="0.3">
      <c r="A51" s="1">
        <v>37</v>
      </c>
      <c r="B51" s="25" t="s">
        <v>12</v>
      </c>
      <c r="C51" s="8"/>
      <c r="D51" s="8"/>
      <c r="E51" s="8"/>
      <c r="F51" s="8"/>
      <c r="G51" s="8"/>
      <c r="H51" s="8"/>
      <c r="I51" s="8"/>
      <c r="J51" s="8"/>
      <c r="K51" s="8">
        <v>4</v>
      </c>
    </row>
    <row r="52" spans="1:11" ht="24" customHeight="1" x14ac:dyDescent="0.3">
      <c r="A52" s="1">
        <v>38</v>
      </c>
      <c r="B52" s="25" t="s">
        <v>14</v>
      </c>
      <c r="C52" s="8"/>
      <c r="D52" s="8"/>
      <c r="E52" s="8"/>
      <c r="F52" s="8"/>
      <c r="G52" s="8"/>
      <c r="H52" s="8"/>
      <c r="I52" s="8"/>
      <c r="J52" s="8"/>
      <c r="K52" s="8">
        <v>3</v>
      </c>
    </row>
    <row r="53" spans="1:11" ht="29.25" customHeight="1" x14ac:dyDescent="0.25">
      <c r="A53" s="133">
        <v>39</v>
      </c>
      <c r="B53" s="136" t="s">
        <v>69</v>
      </c>
      <c r="C53" s="137"/>
      <c r="D53" s="138"/>
      <c r="E53" s="134"/>
      <c r="F53" s="134"/>
      <c r="G53" s="134"/>
      <c r="H53" s="134"/>
      <c r="I53" s="134"/>
      <c r="J53" s="134"/>
      <c r="K53" s="134">
        <v>3</v>
      </c>
    </row>
    <row r="54" spans="1:11" ht="29.25" customHeight="1" x14ac:dyDescent="0.25"/>
  </sheetData>
  <mergeCells count="6">
    <mergeCell ref="C1:J1"/>
    <mergeCell ref="A9:J9"/>
    <mergeCell ref="A27:K27"/>
    <mergeCell ref="B1:B2"/>
    <mergeCell ref="B3:J3"/>
    <mergeCell ref="K1:K2"/>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selection activeCell="C9" sqref="C9"/>
    </sheetView>
  </sheetViews>
  <sheetFormatPr defaultRowHeight="15" x14ac:dyDescent="0.25"/>
  <cols>
    <col min="1" max="1" width="9.140625" style="9"/>
    <col min="2" max="2" width="37" style="9" customWidth="1"/>
    <col min="3" max="3" width="45.85546875" style="9" customWidth="1"/>
    <col min="4" max="4" width="7.28515625" style="9" customWidth="1"/>
    <col min="5" max="5" width="9" style="9" customWidth="1"/>
    <col min="6" max="16384" width="9.140625" style="9"/>
  </cols>
  <sheetData>
    <row r="1" spans="1:3" ht="30" x14ac:dyDescent="0.25">
      <c r="A1" s="10" t="s">
        <v>24</v>
      </c>
      <c r="B1" s="23" t="s">
        <v>45</v>
      </c>
      <c r="C1" s="23" t="s">
        <v>46</v>
      </c>
    </row>
    <row r="2" spans="1:3" ht="24.95" customHeight="1" x14ac:dyDescent="0.3">
      <c r="A2" s="8">
        <v>1</v>
      </c>
      <c r="B2" s="3" t="s">
        <v>6</v>
      </c>
      <c r="C2" s="79" t="s">
        <v>113</v>
      </c>
    </row>
    <row r="3" spans="1:3" ht="24.95" customHeight="1" x14ac:dyDescent="0.3">
      <c r="A3" s="8">
        <v>2</v>
      </c>
      <c r="B3" s="1" t="s">
        <v>51</v>
      </c>
      <c r="C3" s="79" t="s">
        <v>113</v>
      </c>
    </row>
    <row r="4" spans="1:3" ht="24.75" customHeight="1" x14ac:dyDescent="0.3">
      <c r="A4" s="8">
        <v>3</v>
      </c>
      <c r="B4" s="1" t="s">
        <v>49</v>
      </c>
      <c r="C4" s="79" t="s">
        <v>113</v>
      </c>
    </row>
    <row r="5" spans="1:3" ht="24.95" customHeight="1" x14ac:dyDescent="0.3">
      <c r="A5" s="8">
        <v>4</v>
      </c>
      <c r="B5" s="29" t="s">
        <v>13</v>
      </c>
      <c r="C5" s="79" t="s">
        <v>113</v>
      </c>
    </row>
    <row r="6" spans="1:3" ht="24.95" customHeight="1" x14ac:dyDescent="0.25">
      <c r="A6" s="8">
        <v>5</v>
      </c>
      <c r="B6" s="1" t="s">
        <v>52</v>
      </c>
      <c r="C6" s="85" t="s">
        <v>113</v>
      </c>
    </row>
    <row r="7" spans="1:3" ht="24.95" customHeight="1" x14ac:dyDescent="0.3">
      <c r="A7" s="8">
        <v>6</v>
      </c>
      <c r="B7" s="3" t="s">
        <v>8</v>
      </c>
      <c r="C7" s="79" t="s">
        <v>113</v>
      </c>
    </row>
    <row r="8" spans="1:3" ht="24.95" customHeight="1" x14ac:dyDescent="0.3">
      <c r="A8" s="8">
        <v>7</v>
      </c>
      <c r="B8" s="29" t="s">
        <v>50</v>
      </c>
      <c r="C8" s="79" t="s">
        <v>114</v>
      </c>
    </row>
    <row r="9" spans="1:3" ht="24.95" customHeight="1" x14ac:dyDescent="0.3">
      <c r="A9" s="8">
        <v>8</v>
      </c>
      <c r="B9" s="30" t="s">
        <v>53</v>
      </c>
      <c r="C9" s="79" t="s">
        <v>52</v>
      </c>
    </row>
    <row r="10" spans="1:3" ht="24.95" customHeight="1" x14ac:dyDescent="0.3">
      <c r="A10" s="8">
        <v>9</v>
      </c>
      <c r="B10" s="27" t="s">
        <v>54</v>
      </c>
      <c r="C10" s="79" t="s">
        <v>51</v>
      </c>
    </row>
    <row r="11" spans="1:3" ht="24.95" customHeight="1" x14ac:dyDescent="0.3">
      <c r="A11" s="8">
        <v>10</v>
      </c>
      <c r="B11" s="1" t="s">
        <v>55</v>
      </c>
      <c r="C11" s="79" t="s">
        <v>113</v>
      </c>
    </row>
    <row r="12" spans="1:3" ht="24.95" customHeight="1" x14ac:dyDescent="0.3">
      <c r="A12" s="8">
        <v>11</v>
      </c>
      <c r="B12" s="3" t="s">
        <v>82</v>
      </c>
      <c r="C12" s="79" t="s">
        <v>113</v>
      </c>
    </row>
    <row r="13" spans="1:3" ht="24.95" customHeight="1" x14ac:dyDescent="0.3">
      <c r="A13" s="8">
        <v>12</v>
      </c>
      <c r="B13" s="1" t="s">
        <v>7</v>
      </c>
      <c r="C13" s="79" t="s">
        <v>113</v>
      </c>
    </row>
    <row r="14" spans="1:3" ht="24.95" customHeight="1" x14ac:dyDescent="0.25">
      <c r="A14" s="8">
        <v>13</v>
      </c>
      <c r="B14" s="1" t="s">
        <v>56</v>
      </c>
      <c r="C14" s="1" t="s">
        <v>55</v>
      </c>
    </row>
    <row r="15" spans="1:3" ht="24.95" customHeight="1" x14ac:dyDescent="0.3">
      <c r="A15" s="8">
        <v>14</v>
      </c>
      <c r="B15" s="3" t="s">
        <v>180</v>
      </c>
      <c r="C15" s="79" t="s">
        <v>178</v>
      </c>
    </row>
    <row r="16" spans="1:3" ht="24.95" customHeight="1" x14ac:dyDescent="0.3">
      <c r="A16" s="8">
        <v>15</v>
      </c>
      <c r="B16" s="1" t="s">
        <v>70</v>
      </c>
      <c r="C16" s="80" t="s">
        <v>54</v>
      </c>
    </row>
    <row r="17" spans="1:3" ht="24.95" customHeight="1" x14ac:dyDescent="0.3">
      <c r="A17" s="8">
        <v>16</v>
      </c>
      <c r="B17" s="17" t="s">
        <v>97</v>
      </c>
      <c r="C17" s="25" t="s">
        <v>51</v>
      </c>
    </row>
    <row r="18" spans="1:3" ht="24.95" customHeight="1" x14ac:dyDescent="0.3">
      <c r="A18" s="8">
        <v>17</v>
      </c>
      <c r="B18" s="1" t="s">
        <v>9</v>
      </c>
      <c r="C18" s="2" t="s">
        <v>179</v>
      </c>
    </row>
    <row r="19" spans="1:3" ht="24.95" customHeight="1" x14ac:dyDescent="0.3">
      <c r="A19" s="8">
        <v>18</v>
      </c>
      <c r="B19" s="1" t="s">
        <v>293</v>
      </c>
      <c r="C19" s="25" t="s">
        <v>51</v>
      </c>
    </row>
    <row r="20" spans="1:3" ht="24.95" customHeight="1" x14ac:dyDescent="0.25">
      <c r="A20" s="8">
        <v>19</v>
      </c>
      <c r="B20" s="1" t="s">
        <v>59</v>
      </c>
      <c r="C20" s="81" t="s">
        <v>180</v>
      </c>
    </row>
    <row r="21" spans="1:3" ht="24.95" customHeight="1" x14ac:dyDescent="0.25">
      <c r="A21" s="8">
        <v>20</v>
      </c>
      <c r="B21" s="1" t="s">
        <v>77</v>
      </c>
      <c r="C21" s="82" t="s">
        <v>88</v>
      </c>
    </row>
    <row r="22" spans="1:3" ht="24.95" customHeight="1" x14ac:dyDescent="0.3">
      <c r="A22" s="8">
        <v>21</v>
      </c>
      <c r="B22" s="1" t="s">
        <v>65</v>
      </c>
      <c r="C22" s="83" t="s">
        <v>181</v>
      </c>
    </row>
    <row r="23" spans="1:3" ht="24.95" customHeight="1" x14ac:dyDescent="0.3">
      <c r="A23" s="8">
        <v>22</v>
      </c>
      <c r="B23" s="1" t="s">
        <v>295</v>
      </c>
      <c r="C23" s="79" t="s">
        <v>182</v>
      </c>
    </row>
    <row r="24" spans="1:3" ht="32.25" customHeight="1" x14ac:dyDescent="0.25">
      <c r="A24" s="8">
        <v>23</v>
      </c>
      <c r="B24" s="1" t="s">
        <v>64</v>
      </c>
      <c r="C24" s="254" t="s">
        <v>183</v>
      </c>
    </row>
    <row r="25" spans="1:3" ht="24.95" customHeight="1" x14ac:dyDescent="0.25">
      <c r="A25" s="8">
        <v>24</v>
      </c>
      <c r="B25" s="34" t="s">
        <v>10</v>
      </c>
      <c r="C25" s="84" t="s">
        <v>184</v>
      </c>
    </row>
    <row r="26" spans="1:3" ht="24.95" customHeight="1" x14ac:dyDescent="0.3">
      <c r="A26" s="8">
        <v>25</v>
      </c>
      <c r="B26" s="29" t="s">
        <v>84</v>
      </c>
      <c r="C26" s="25" t="s">
        <v>185</v>
      </c>
    </row>
    <row r="27" spans="1:3" ht="24.75" customHeight="1" x14ac:dyDescent="0.3">
      <c r="A27" s="8">
        <v>26</v>
      </c>
      <c r="B27" s="29" t="s">
        <v>298</v>
      </c>
      <c r="C27" s="25" t="s">
        <v>186</v>
      </c>
    </row>
    <row r="28" spans="1:3" ht="24.95" customHeight="1" x14ac:dyDescent="0.3">
      <c r="A28" s="8">
        <v>27</v>
      </c>
      <c r="B28" s="29" t="s">
        <v>193</v>
      </c>
      <c r="C28" s="25" t="s">
        <v>95</v>
      </c>
    </row>
    <row r="29" spans="1:3" ht="24.95" customHeight="1" x14ac:dyDescent="0.25">
      <c r="A29" s="8">
        <v>28</v>
      </c>
      <c r="B29" s="27" t="s">
        <v>72</v>
      </c>
      <c r="C29" s="3" t="s">
        <v>187</v>
      </c>
    </row>
    <row r="30" spans="1:3" ht="24.95" customHeight="1" x14ac:dyDescent="0.3">
      <c r="A30" s="8">
        <v>29</v>
      </c>
      <c r="B30" s="36" t="s">
        <v>301</v>
      </c>
      <c r="C30" s="25" t="s">
        <v>188</v>
      </c>
    </row>
    <row r="31" spans="1:3" ht="24.95" customHeight="1" x14ac:dyDescent="0.3">
      <c r="A31" s="8">
        <v>30</v>
      </c>
      <c r="B31" s="30" t="s">
        <v>11</v>
      </c>
      <c r="C31" s="25" t="s">
        <v>189</v>
      </c>
    </row>
    <row r="32" spans="1:3" ht="24.95" customHeight="1" x14ac:dyDescent="0.3">
      <c r="A32" s="8">
        <v>31</v>
      </c>
      <c r="B32" s="31" t="s">
        <v>71</v>
      </c>
      <c r="C32" s="79" t="s">
        <v>190</v>
      </c>
    </row>
    <row r="33" spans="1:3" ht="24.95" customHeight="1" x14ac:dyDescent="0.25">
      <c r="A33" s="8">
        <v>32</v>
      </c>
      <c r="B33" s="3" t="s">
        <v>60</v>
      </c>
      <c r="C33" s="1" t="s">
        <v>191</v>
      </c>
    </row>
    <row r="34" spans="1:3" ht="24.95" customHeight="1" x14ac:dyDescent="0.3">
      <c r="A34" s="8">
        <v>33</v>
      </c>
      <c r="B34" s="3" t="s">
        <v>86</v>
      </c>
      <c r="C34" s="79" t="s">
        <v>95</v>
      </c>
    </row>
    <row r="35" spans="1:3" ht="24.95" customHeight="1" x14ac:dyDescent="0.3">
      <c r="A35" s="8">
        <v>34</v>
      </c>
      <c r="B35" s="74" t="s">
        <v>107</v>
      </c>
      <c r="C35" s="79" t="s">
        <v>6</v>
      </c>
    </row>
    <row r="36" spans="1:3" ht="24.95" customHeight="1" x14ac:dyDescent="0.25">
      <c r="A36" s="8">
        <v>35</v>
      </c>
      <c r="B36" s="31" t="s">
        <v>63</v>
      </c>
      <c r="C36" s="1" t="s">
        <v>95</v>
      </c>
    </row>
    <row r="37" spans="1:3" ht="24.95" customHeight="1" x14ac:dyDescent="0.25">
      <c r="A37" s="8">
        <v>36</v>
      </c>
      <c r="B37" s="45" t="s">
        <v>85</v>
      </c>
      <c r="C37" s="1" t="s">
        <v>319</v>
      </c>
    </row>
    <row r="38" spans="1:3" ht="24.95" customHeight="1" x14ac:dyDescent="0.25">
      <c r="A38" s="8">
        <v>37</v>
      </c>
      <c r="B38" s="1" t="s">
        <v>73</v>
      </c>
      <c r="C38" s="85" t="s">
        <v>295</v>
      </c>
    </row>
    <row r="39" spans="1:3" ht="30" customHeight="1" x14ac:dyDescent="0.25">
      <c r="A39" s="8">
        <v>38</v>
      </c>
      <c r="B39" s="1" t="s">
        <v>83</v>
      </c>
      <c r="C39" s="32" t="s">
        <v>64</v>
      </c>
    </row>
    <row r="40" spans="1:3" ht="24.95" customHeight="1" x14ac:dyDescent="0.3">
      <c r="A40" s="8">
        <v>39</v>
      </c>
      <c r="B40" s="1" t="s">
        <v>61</v>
      </c>
      <c r="C40" s="79" t="s">
        <v>192</v>
      </c>
    </row>
    <row r="41" spans="1:3" ht="24.95" customHeight="1" x14ac:dyDescent="0.3">
      <c r="A41" s="8">
        <v>40</v>
      </c>
      <c r="B41" s="1" t="s">
        <v>62</v>
      </c>
      <c r="C41" s="83" t="s">
        <v>286</v>
      </c>
    </row>
    <row r="42" spans="1:3" ht="24.95" customHeight="1" x14ac:dyDescent="0.25">
      <c r="A42" s="8">
        <v>41</v>
      </c>
      <c r="B42" s="73" t="s">
        <v>106</v>
      </c>
      <c r="C42" s="85" t="s">
        <v>113</v>
      </c>
    </row>
    <row r="43" spans="1:3" ht="36.75" customHeight="1" x14ac:dyDescent="0.25">
      <c r="A43" s="8">
        <v>42</v>
      </c>
      <c r="B43" s="1" t="s">
        <v>74</v>
      </c>
      <c r="C43" s="34" t="s">
        <v>199</v>
      </c>
    </row>
    <row r="44" spans="1:3" ht="44.25" customHeight="1" x14ac:dyDescent="0.25">
      <c r="A44" s="8">
        <v>43</v>
      </c>
      <c r="B44" s="1" t="s">
        <v>66</v>
      </c>
      <c r="C44" s="34" t="s">
        <v>201</v>
      </c>
    </row>
    <row r="45" spans="1:3" ht="24.95" customHeight="1" x14ac:dyDescent="0.3">
      <c r="A45" s="8">
        <v>44</v>
      </c>
      <c r="B45" s="1" t="s">
        <v>194</v>
      </c>
      <c r="C45" s="79" t="s">
        <v>113</v>
      </c>
    </row>
    <row r="46" spans="1:3" ht="33" customHeight="1" x14ac:dyDescent="0.3">
      <c r="A46" s="8">
        <v>45</v>
      </c>
      <c r="B46" s="29" t="s">
        <v>195</v>
      </c>
      <c r="C46" s="79" t="s">
        <v>113</v>
      </c>
    </row>
    <row r="47" spans="1:3" ht="34.5" customHeight="1" x14ac:dyDescent="0.3">
      <c r="A47" s="8">
        <v>46</v>
      </c>
      <c r="B47" s="1" t="s">
        <v>196</v>
      </c>
      <c r="C47" s="79" t="s">
        <v>113</v>
      </c>
    </row>
    <row r="48" spans="1:3" ht="37.5" customHeight="1" x14ac:dyDescent="0.3">
      <c r="A48" s="8">
        <v>47</v>
      </c>
      <c r="B48" s="1" t="s">
        <v>198</v>
      </c>
      <c r="C48" s="79" t="s">
        <v>113</v>
      </c>
    </row>
    <row r="49" spans="1:3" ht="34.5" customHeight="1" x14ac:dyDescent="0.3">
      <c r="A49" s="8">
        <v>48</v>
      </c>
      <c r="B49" s="1" t="s">
        <v>197</v>
      </c>
      <c r="C49" s="79" t="s">
        <v>113</v>
      </c>
    </row>
    <row r="50" spans="1:3" ht="36.75" customHeight="1" x14ac:dyDescent="0.3">
      <c r="A50" s="8">
        <v>49</v>
      </c>
      <c r="B50" s="17" t="s">
        <v>289</v>
      </c>
      <c r="C50" s="79" t="s">
        <v>113</v>
      </c>
    </row>
    <row r="51" spans="1:3" ht="35.25" customHeight="1" x14ac:dyDescent="0.25"/>
  </sheetData>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zoomScale="86" zoomScaleNormal="86" workbookViewId="0">
      <selection activeCell="K27" sqref="K27"/>
    </sheetView>
  </sheetViews>
  <sheetFormatPr defaultRowHeight="15" x14ac:dyDescent="0.25"/>
  <cols>
    <col min="1" max="1" width="5" customWidth="1"/>
    <col min="2" max="2" width="37.85546875" customWidth="1"/>
    <col min="3" max="3" width="24.42578125" customWidth="1"/>
    <col min="4" max="4" width="4.42578125" customWidth="1"/>
    <col min="5" max="5" width="26.28515625" customWidth="1"/>
    <col min="6" max="6" width="13.140625" hidden="1" customWidth="1"/>
    <col min="7" max="7" width="28.28515625" customWidth="1"/>
    <col min="8" max="8" width="0.28515625" customWidth="1"/>
    <col min="9" max="9" width="23.85546875" customWidth="1"/>
    <col min="10" max="10" width="28.5703125" customWidth="1"/>
    <col min="11" max="11" width="25.5703125" customWidth="1"/>
    <col min="12" max="12" width="9.140625" hidden="1" customWidth="1"/>
  </cols>
  <sheetData>
    <row r="1" spans="1:11" x14ac:dyDescent="0.25">
      <c r="A1" s="350" t="s">
        <v>99</v>
      </c>
      <c r="B1" s="350"/>
      <c r="C1" s="350"/>
      <c r="D1" s="350"/>
      <c r="E1" s="350"/>
      <c r="F1" s="350"/>
      <c r="G1" s="350"/>
      <c r="H1" s="350"/>
      <c r="I1" s="350"/>
      <c r="J1" s="350"/>
      <c r="K1" s="350"/>
    </row>
    <row r="2" spans="1:11" x14ac:dyDescent="0.25">
      <c r="A2" s="350"/>
      <c r="B2" s="350"/>
      <c r="C2" s="350"/>
      <c r="D2" s="350"/>
      <c r="E2" s="350"/>
      <c r="F2" s="350"/>
      <c r="G2" s="350"/>
      <c r="H2" s="350"/>
      <c r="I2" s="350"/>
      <c r="J2" s="350"/>
      <c r="K2" s="350"/>
    </row>
    <row r="3" spans="1:11" ht="15.75" thickBot="1" x14ac:dyDescent="0.3">
      <c r="A3" s="53" t="s">
        <v>101</v>
      </c>
      <c r="E3" s="351" t="s">
        <v>100</v>
      </c>
      <c r="F3" s="352"/>
      <c r="G3" s="352"/>
      <c r="H3" s="352"/>
      <c r="I3" s="352"/>
      <c r="J3" s="352"/>
      <c r="K3" s="352"/>
    </row>
    <row r="4" spans="1:11" ht="30" customHeight="1" x14ac:dyDescent="0.25">
      <c r="A4" s="325" t="s">
        <v>24</v>
      </c>
      <c r="B4" s="118"/>
      <c r="C4" s="344" t="s">
        <v>44</v>
      </c>
      <c r="D4" s="345"/>
      <c r="E4" s="367" t="s">
        <v>93</v>
      </c>
      <c r="F4" s="367"/>
      <c r="G4" s="367"/>
      <c r="H4" s="367"/>
      <c r="I4" s="368"/>
      <c r="J4" s="374" t="s">
        <v>94</v>
      </c>
      <c r="K4" s="375"/>
    </row>
    <row r="5" spans="1:11" ht="60.75" customHeight="1" thickBot="1" x14ac:dyDescent="0.3">
      <c r="A5" s="326"/>
      <c r="B5" s="342" t="s">
        <v>102</v>
      </c>
      <c r="C5" s="346"/>
      <c r="D5" s="347"/>
      <c r="E5" s="369"/>
      <c r="F5" s="369"/>
      <c r="G5" s="369"/>
      <c r="H5" s="369"/>
      <c r="I5" s="370"/>
      <c r="J5" s="376"/>
      <c r="K5" s="377"/>
    </row>
    <row r="6" spans="1:11" ht="0.75" customHeight="1" thickBot="1" x14ac:dyDescent="0.3">
      <c r="A6" s="326"/>
      <c r="B6" s="342"/>
      <c r="C6" s="328" t="s">
        <v>202</v>
      </c>
      <c r="D6" s="329"/>
      <c r="E6" s="371"/>
      <c r="F6" s="372"/>
      <c r="G6" s="372"/>
      <c r="H6" s="372"/>
      <c r="I6" s="373"/>
      <c r="J6" s="378"/>
      <c r="K6" s="379"/>
    </row>
    <row r="7" spans="1:11" ht="67.5" hidden="1" customHeight="1" thickBot="1" x14ac:dyDescent="0.3">
      <c r="A7" s="326"/>
      <c r="B7" s="342"/>
      <c r="C7" s="330"/>
      <c r="D7" s="329"/>
      <c r="E7" s="335" t="s">
        <v>150</v>
      </c>
      <c r="F7" s="336"/>
      <c r="G7" s="333" t="s">
        <v>151</v>
      </c>
      <c r="H7" s="335" t="s">
        <v>152</v>
      </c>
      <c r="I7" s="336"/>
      <c r="J7" s="338" t="s">
        <v>112</v>
      </c>
      <c r="K7" s="333" t="s">
        <v>153</v>
      </c>
    </row>
    <row r="8" spans="1:11" ht="15.75" hidden="1" customHeight="1" thickBot="1" x14ac:dyDescent="0.3">
      <c r="A8" s="326"/>
      <c r="B8" s="342"/>
      <c r="C8" s="330"/>
      <c r="D8" s="329"/>
      <c r="E8" s="328"/>
      <c r="F8" s="337"/>
      <c r="G8" s="334"/>
      <c r="H8" s="328"/>
      <c r="I8" s="337"/>
      <c r="J8" s="339"/>
      <c r="K8" s="334"/>
    </row>
    <row r="9" spans="1:11" ht="4.5" hidden="1" customHeight="1" thickBot="1" x14ac:dyDescent="0.3">
      <c r="A9" s="327"/>
      <c r="B9" s="342"/>
      <c r="C9" s="330"/>
      <c r="D9" s="329"/>
      <c r="E9" s="328"/>
      <c r="F9" s="337"/>
      <c r="G9" s="334"/>
      <c r="H9" s="328"/>
      <c r="I9" s="337"/>
      <c r="J9" s="339"/>
      <c r="K9" s="334"/>
    </row>
    <row r="10" spans="1:11" ht="51" customHeight="1" x14ac:dyDescent="0.25">
      <c r="A10" s="325"/>
      <c r="B10" s="342"/>
      <c r="C10" s="330"/>
      <c r="D10" s="329"/>
      <c r="E10" s="328"/>
      <c r="F10" s="337"/>
      <c r="G10" s="334"/>
      <c r="H10" s="328"/>
      <c r="I10" s="337"/>
      <c r="J10" s="339"/>
      <c r="K10" s="334"/>
    </row>
    <row r="11" spans="1:11" ht="86.25" hidden="1" customHeight="1" thickBot="1" x14ac:dyDescent="0.3">
      <c r="A11" s="326"/>
      <c r="B11" s="342"/>
      <c r="C11" s="330"/>
      <c r="D11" s="329"/>
      <c r="E11" s="328"/>
      <c r="F11" s="337"/>
      <c r="G11" s="334"/>
      <c r="H11" s="328"/>
      <c r="I11" s="337"/>
      <c r="J11" s="339"/>
      <c r="K11" s="334"/>
    </row>
    <row r="12" spans="1:11" ht="45" hidden="1" customHeight="1" thickBot="1" x14ac:dyDescent="0.3">
      <c r="A12" s="326"/>
      <c r="B12" s="342"/>
      <c r="C12" s="330"/>
      <c r="D12" s="329"/>
      <c r="E12" s="328"/>
      <c r="F12" s="337"/>
      <c r="G12" s="334"/>
      <c r="H12" s="328"/>
      <c r="I12" s="337"/>
      <c r="J12" s="339"/>
      <c r="K12" s="334"/>
    </row>
    <row r="13" spans="1:11" ht="117" customHeight="1" thickBot="1" x14ac:dyDescent="0.3">
      <c r="A13" s="341"/>
      <c r="B13" s="343"/>
      <c r="C13" s="331"/>
      <c r="D13" s="332"/>
      <c r="E13" s="328"/>
      <c r="F13" s="337"/>
      <c r="G13" s="334"/>
      <c r="H13" s="328"/>
      <c r="I13" s="337"/>
      <c r="J13" s="340"/>
      <c r="K13" s="348"/>
    </row>
    <row r="14" spans="1:11" ht="17.25" customHeight="1" thickBot="1" x14ac:dyDescent="0.3">
      <c r="A14" s="97"/>
      <c r="B14" s="115"/>
      <c r="C14" s="364" t="s">
        <v>100</v>
      </c>
      <c r="D14" s="365"/>
      <c r="E14" s="365"/>
      <c r="F14" s="365"/>
      <c r="G14" s="365"/>
      <c r="H14" s="365"/>
      <c r="I14" s="365"/>
      <c r="J14" s="366"/>
      <c r="K14" s="98"/>
    </row>
    <row r="15" spans="1:11" ht="12" customHeight="1" thickBot="1" x14ac:dyDescent="0.3">
      <c r="A15" s="315"/>
      <c r="B15" s="317">
        <v>1</v>
      </c>
      <c r="C15" s="319">
        <v>2</v>
      </c>
      <c r="D15" s="319"/>
      <c r="E15" s="323">
        <v>3</v>
      </c>
      <c r="F15" s="323"/>
      <c r="G15" s="323">
        <v>4</v>
      </c>
      <c r="H15" s="323">
        <v>5</v>
      </c>
      <c r="I15" s="323"/>
      <c r="J15" s="358">
        <v>6</v>
      </c>
      <c r="K15" s="360">
        <v>7</v>
      </c>
    </row>
    <row r="16" spans="1:11" ht="15.75" hidden="1" thickBot="1" x14ac:dyDescent="0.3">
      <c r="A16" s="316"/>
      <c r="B16" s="318"/>
      <c r="C16" s="320"/>
      <c r="D16" s="320"/>
      <c r="E16" s="324"/>
      <c r="F16" s="324"/>
      <c r="G16" s="324"/>
      <c r="H16" s="324"/>
      <c r="I16" s="324"/>
      <c r="J16" s="359"/>
      <c r="K16" s="361"/>
    </row>
    <row r="17" spans="1:11" ht="15.75" thickBot="1" x14ac:dyDescent="0.3">
      <c r="A17" s="99"/>
      <c r="B17" s="116" t="s">
        <v>212</v>
      </c>
      <c r="C17" s="297"/>
      <c r="D17" s="349"/>
      <c r="E17" s="349"/>
      <c r="F17" s="349"/>
      <c r="G17" s="349"/>
      <c r="H17" s="349"/>
      <c r="I17" s="298"/>
      <c r="J17" s="89"/>
      <c r="K17" s="89"/>
    </row>
    <row r="18" spans="1:11" ht="27" customHeight="1" thickBot="1" x14ac:dyDescent="0.3">
      <c r="A18" s="54">
        <v>1</v>
      </c>
      <c r="B18" s="158" t="s">
        <v>278</v>
      </c>
      <c r="C18" s="303">
        <v>1</v>
      </c>
      <c r="D18" s="313"/>
      <c r="E18" s="362"/>
      <c r="F18" s="363"/>
      <c r="G18" s="186"/>
      <c r="H18" s="362"/>
      <c r="I18" s="363"/>
      <c r="J18" s="89"/>
      <c r="K18" s="89"/>
    </row>
    <row r="19" spans="1:11" ht="25.5" customHeight="1" thickBot="1" x14ac:dyDescent="0.3">
      <c r="A19" s="54">
        <v>2</v>
      </c>
      <c r="B19" s="158" t="s">
        <v>279</v>
      </c>
      <c r="C19" s="295">
        <v>1</v>
      </c>
      <c r="D19" s="296"/>
      <c r="E19" s="303"/>
      <c r="F19" s="304"/>
      <c r="G19" s="89">
        <v>1</v>
      </c>
      <c r="H19" s="303"/>
      <c r="I19" s="304"/>
      <c r="J19" s="89"/>
      <c r="K19" s="89"/>
    </row>
    <row r="20" spans="1:11" ht="22.5" customHeight="1" thickBot="1" x14ac:dyDescent="0.3">
      <c r="A20" s="54">
        <v>3</v>
      </c>
      <c r="B20" s="159" t="s">
        <v>280</v>
      </c>
      <c r="C20" s="355">
        <v>1</v>
      </c>
      <c r="D20" s="356"/>
      <c r="E20" s="295">
        <v>1</v>
      </c>
      <c r="F20" s="296"/>
      <c r="G20" s="89">
        <v>1</v>
      </c>
      <c r="H20" s="295">
        <v>1</v>
      </c>
      <c r="I20" s="296"/>
      <c r="J20" s="89">
        <v>1</v>
      </c>
      <c r="K20" s="89">
        <v>1</v>
      </c>
    </row>
    <row r="21" spans="1:11" ht="19.5" customHeight="1" thickBot="1" x14ac:dyDescent="0.3">
      <c r="A21" s="55">
        <v>4</v>
      </c>
      <c r="B21" s="160" t="s">
        <v>281</v>
      </c>
      <c r="C21" s="297">
        <v>1</v>
      </c>
      <c r="D21" s="298"/>
      <c r="E21" s="357"/>
      <c r="F21" s="296"/>
      <c r="G21" s="89"/>
      <c r="H21" s="295"/>
      <c r="I21" s="296"/>
      <c r="J21" s="89"/>
      <c r="K21" s="89">
        <v>1</v>
      </c>
    </row>
    <row r="22" spans="1:11" ht="29.25" customHeight="1" thickBot="1" x14ac:dyDescent="0.3">
      <c r="A22" s="54">
        <v>5</v>
      </c>
      <c r="B22" s="161" t="s">
        <v>282</v>
      </c>
      <c r="C22" s="353">
        <v>1</v>
      </c>
      <c r="D22" s="354"/>
      <c r="E22" s="295"/>
      <c r="F22" s="296"/>
      <c r="G22" s="89"/>
      <c r="H22" s="295">
        <v>1</v>
      </c>
      <c r="I22" s="296"/>
      <c r="J22" s="91"/>
      <c r="K22" s="91"/>
    </row>
    <row r="23" spans="1:11" ht="19.5" customHeight="1" thickBot="1" x14ac:dyDescent="0.3">
      <c r="A23" s="54">
        <v>6</v>
      </c>
      <c r="B23" s="158" t="s">
        <v>8</v>
      </c>
      <c r="C23" s="295">
        <v>1</v>
      </c>
      <c r="D23" s="296"/>
      <c r="E23" s="295"/>
      <c r="F23" s="296"/>
      <c r="G23" s="89"/>
      <c r="H23" s="295">
        <v>1</v>
      </c>
      <c r="I23" s="311"/>
      <c r="J23" s="187">
        <v>1</v>
      </c>
      <c r="K23" s="187">
        <v>1</v>
      </c>
    </row>
    <row r="24" spans="1:11" ht="15.75" thickBot="1" x14ac:dyDescent="0.3">
      <c r="A24" s="54"/>
      <c r="B24" s="162" t="s">
        <v>213</v>
      </c>
      <c r="C24" s="295"/>
      <c r="D24" s="296"/>
      <c r="E24" s="295"/>
      <c r="F24" s="296"/>
      <c r="G24" s="89"/>
      <c r="H24" s="295"/>
      <c r="I24" s="311"/>
      <c r="J24" s="188"/>
      <c r="K24" s="187"/>
    </row>
    <row r="25" spans="1:11" ht="19.5" customHeight="1" thickBot="1" x14ac:dyDescent="0.3">
      <c r="A25" s="54">
        <v>7</v>
      </c>
      <c r="B25" s="163" t="s">
        <v>50</v>
      </c>
      <c r="C25" s="295">
        <v>2</v>
      </c>
      <c r="D25" s="296"/>
      <c r="E25" s="295">
        <v>2</v>
      </c>
      <c r="F25" s="296"/>
      <c r="G25" s="89">
        <v>2</v>
      </c>
      <c r="H25" s="295">
        <v>2</v>
      </c>
      <c r="I25" s="311"/>
      <c r="J25" s="187">
        <v>2</v>
      </c>
      <c r="K25" s="187">
        <v>2</v>
      </c>
    </row>
    <row r="26" spans="1:11" ht="32.25" customHeight="1" thickBot="1" x14ac:dyDescent="0.3">
      <c r="A26" s="54">
        <v>8</v>
      </c>
      <c r="B26" s="164" t="s">
        <v>53</v>
      </c>
      <c r="C26" s="295">
        <v>1</v>
      </c>
      <c r="D26" s="296"/>
      <c r="E26" s="295">
        <v>1</v>
      </c>
      <c r="F26" s="296"/>
      <c r="G26" s="89">
        <v>1</v>
      </c>
      <c r="H26" s="295">
        <v>1</v>
      </c>
      <c r="I26" s="311"/>
      <c r="J26" s="187">
        <v>1</v>
      </c>
      <c r="K26" s="187"/>
    </row>
    <row r="27" spans="1:11" ht="15.75" thickBot="1" x14ac:dyDescent="0.3">
      <c r="A27" s="54">
        <v>9</v>
      </c>
      <c r="B27" s="165" t="s">
        <v>54</v>
      </c>
      <c r="C27" s="295">
        <v>2</v>
      </c>
      <c r="D27" s="296"/>
      <c r="E27" s="295">
        <v>2</v>
      </c>
      <c r="F27" s="296"/>
      <c r="G27" s="89">
        <v>2</v>
      </c>
      <c r="H27" s="295">
        <v>2</v>
      </c>
      <c r="I27" s="296"/>
      <c r="J27" s="89"/>
      <c r="K27" s="89"/>
    </row>
    <row r="28" spans="1:11" ht="15.75" thickBot="1" x14ac:dyDescent="0.3">
      <c r="A28" s="54">
        <v>10</v>
      </c>
      <c r="B28" s="166" t="s">
        <v>55</v>
      </c>
      <c r="C28" s="295">
        <v>1</v>
      </c>
      <c r="D28" s="296"/>
      <c r="E28" s="295">
        <v>1</v>
      </c>
      <c r="F28" s="296"/>
      <c r="G28" s="89">
        <v>1</v>
      </c>
      <c r="H28" s="295">
        <v>1</v>
      </c>
      <c r="I28" s="296"/>
      <c r="J28" s="89">
        <v>1</v>
      </c>
      <c r="K28" s="89">
        <v>1</v>
      </c>
    </row>
    <row r="29" spans="1:11" ht="15.75" thickBot="1" x14ac:dyDescent="0.3">
      <c r="A29" s="54">
        <v>11</v>
      </c>
      <c r="B29" s="167" t="s">
        <v>7</v>
      </c>
      <c r="C29" s="295">
        <v>1</v>
      </c>
      <c r="D29" s="296"/>
      <c r="E29" s="295"/>
      <c r="F29" s="296"/>
      <c r="G29" s="89">
        <v>1</v>
      </c>
      <c r="H29" s="295"/>
      <c r="I29" s="296"/>
      <c r="J29" s="89">
        <v>1</v>
      </c>
      <c r="K29" s="89">
        <v>1</v>
      </c>
    </row>
    <row r="30" spans="1:11" ht="15.75" thickBot="1" x14ac:dyDescent="0.3">
      <c r="A30" s="54">
        <v>12</v>
      </c>
      <c r="B30" s="117" t="s">
        <v>109</v>
      </c>
      <c r="C30" s="295">
        <v>1</v>
      </c>
      <c r="D30" s="296"/>
      <c r="E30" s="295">
        <v>1</v>
      </c>
      <c r="F30" s="296"/>
      <c r="G30" s="89">
        <v>1</v>
      </c>
      <c r="H30" s="295">
        <v>1</v>
      </c>
      <c r="I30" s="296"/>
      <c r="J30" s="89">
        <v>1</v>
      </c>
      <c r="K30" s="89">
        <v>1</v>
      </c>
    </row>
    <row r="31" spans="1:11" ht="15.75" thickBot="1" x14ac:dyDescent="0.3">
      <c r="A31" s="96">
        <v>13</v>
      </c>
      <c r="B31" s="116" t="s">
        <v>214</v>
      </c>
      <c r="C31" s="311"/>
      <c r="D31" s="296"/>
      <c r="E31" s="295"/>
      <c r="F31" s="296"/>
      <c r="G31" s="89"/>
      <c r="H31" s="295"/>
      <c r="I31" s="296"/>
      <c r="J31" s="89"/>
      <c r="K31" s="89"/>
    </row>
    <row r="32" spans="1:11" ht="15.75" thickBot="1" x14ac:dyDescent="0.3">
      <c r="A32" s="54">
        <v>14</v>
      </c>
      <c r="B32" s="168" t="s">
        <v>56</v>
      </c>
      <c r="C32" s="295">
        <v>2</v>
      </c>
      <c r="D32" s="296"/>
      <c r="E32" s="295">
        <v>2</v>
      </c>
      <c r="F32" s="296"/>
      <c r="G32" s="89">
        <v>2</v>
      </c>
      <c r="H32" s="295"/>
      <c r="I32" s="296"/>
      <c r="J32" s="89">
        <v>2</v>
      </c>
      <c r="K32" s="89">
        <v>2</v>
      </c>
    </row>
    <row r="33" spans="1:11" ht="15.75" thickBot="1" x14ac:dyDescent="0.3">
      <c r="A33" s="54">
        <v>15</v>
      </c>
      <c r="B33" s="163" t="s">
        <v>58</v>
      </c>
      <c r="C33" s="295">
        <v>2</v>
      </c>
      <c r="D33" s="296"/>
      <c r="E33" s="295">
        <v>2</v>
      </c>
      <c r="F33" s="296"/>
      <c r="G33" s="89">
        <v>2</v>
      </c>
      <c r="H33" s="295">
        <v>2</v>
      </c>
      <c r="I33" s="296"/>
      <c r="J33" s="89">
        <v>2</v>
      </c>
      <c r="K33" s="89">
        <v>2</v>
      </c>
    </row>
    <row r="34" spans="1:11" ht="15.75" thickBot="1" x14ac:dyDescent="0.3">
      <c r="A34" s="54">
        <v>16</v>
      </c>
      <c r="B34" s="166" t="s">
        <v>70</v>
      </c>
      <c r="C34" s="295">
        <v>2</v>
      </c>
      <c r="D34" s="296"/>
      <c r="E34" s="295">
        <v>2</v>
      </c>
      <c r="F34" s="296"/>
      <c r="G34" s="89">
        <v>2</v>
      </c>
      <c r="H34" s="295">
        <v>2</v>
      </c>
      <c r="I34" s="296"/>
      <c r="J34" s="89">
        <v>2</v>
      </c>
      <c r="K34" s="89">
        <v>2</v>
      </c>
    </row>
    <row r="35" spans="1:11" ht="15.75" thickBot="1" x14ac:dyDescent="0.3">
      <c r="A35" s="54">
        <v>17</v>
      </c>
      <c r="B35" s="166" t="s">
        <v>97</v>
      </c>
      <c r="C35" s="295">
        <v>2</v>
      </c>
      <c r="D35" s="296"/>
      <c r="E35" s="295">
        <v>2</v>
      </c>
      <c r="F35" s="296"/>
      <c r="G35" s="89">
        <v>2</v>
      </c>
      <c r="H35" s="295">
        <v>2</v>
      </c>
      <c r="I35" s="296"/>
      <c r="J35" s="89">
        <v>2</v>
      </c>
      <c r="K35" s="89">
        <v>2</v>
      </c>
    </row>
    <row r="36" spans="1:11" ht="15.75" thickBot="1" x14ac:dyDescent="0.3">
      <c r="A36" s="54">
        <v>18</v>
      </c>
      <c r="B36" s="169" t="s">
        <v>9</v>
      </c>
      <c r="C36" s="321"/>
      <c r="D36" s="322"/>
      <c r="E36" s="295"/>
      <c r="F36" s="296"/>
      <c r="G36" s="89"/>
      <c r="H36" s="295"/>
      <c r="I36" s="296"/>
      <c r="J36" s="89"/>
      <c r="K36" s="89"/>
    </row>
    <row r="37" spans="1:11" ht="15.75" thickBot="1" x14ac:dyDescent="0.3">
      <c r="A37" s="54">
        <v>19</v>
      </c>
      <c r="B37" s="117" t="s">
        <v>293</v>
      </c>
      <c r="C37" s="295">
        <v>2</v>
      </c>
      <c r="D37" s="296"/>
      <c r="E37" s="295">
        <v>2</v>
      </c>
      <c r="F37" s="296"/>
      <c r="G37" s="89">
        <v>2</v>
      </c>
      <c r="H37" s="295">
        <v>2</v>
      </c>
      <c r="I37" s="296"/>
      <c r="J37" s="89">
        <v>2</v>
      </c>
      <c r="K37" s="89">
        <v>2</v>
      </c>
    </row>
    <row r="38" spans="1:11" ht="15.75" thickBot="1" x14ac:dyDescent="0.3">
      <c r="A38" s="96"/>
      <c r="B38" s="116" t="s">
        <v>215</v>
      </c>
      <c r="C38" s="311"/>
      <c r="D38" s="296"/>
      <c r="E38" s="295"/>
      <c r="F38" s="296"/>
      <c r="G38" s="89"/>
      <c r="H38" s="295"/>
      <c r="I38" s="296"/>
      <c r="J38" s="89"/>
      <c r="K38" s="89"/>
    </row>
    <row r="39" spans="1:11" ht="15.75" thickBot="1" x14ac:dyDescent="0.3">
      <c r="A39" s="54">
        <v>20</v>
      </c>
      <c r="B39" s="170" t="s">
        <v>59</v>
      </c>
      <c r="C39" s="295">
        <v>2</v>
      </c>
      <c r="D39" s="296"/>
      <c r="E39" s="295"/>
      <c r="F39" s="296"/>
      <c r="G39" s="89">
        <v>2</v>
      </c>
      <c r="H39" s="295"/>
      <c r="I39" s="296"/>
      <c r="J39" s="89">
        <v>2</v>
      </c>
      <c r="K39" s="89">
        <v>2</v>
      </c>
    </row>
    <row r="40" spans="1:11" ht="15.75" thickBot="1" x14ac:dyDescent="0.3">
      <c r="A40" s="66">
        <v>21</v>
      </c>
      <c r="B40" s="166" t="s">
        <v>77</v>
      </c>
      <c r="C40" s="311">
        <v>2</v>
      </c>
      <c r="D40" s="296"/>
      <c r="E40" s="295">
        <v>2</v>
      </c>
      <c r="F40" s="296"/>
      <c r="G40" s="89">
        <v>2</v>
      </c>
      <c r="H40" s="295">
        <v>2</v>
      </c>
      <c r="I40" s="296"/>
      <c r="J40" s="89"/>
      <c r="K40" s="89">
        <v>2</v>
      </c>
    </row>
    <row r="41" spans="1:11" ht="15.75" thickBot="1" x14ac:dyDescent="0.3">
      <c r="A41" s="66">
        <v>22</v>
      </c>
      <c r="B41" s="166" t="s">
        <v>65</v>
      </c>
      <c r="C41" s="311">
        <v>2</v>
      </c>
      <c r="D41" s="296"/>
      <c r="E41" s="295">
        <v>2</v>
      </c>
      <c r="F41" s="296"/>
      <c r="G41" s="89">
        <v>2</v>
      </c>
      <c r="H41" s="295">
        <v>2</v>
      </c>
      <c r="I41" s="296"/>
      <c r="J41" s="89">
        <v>2</v>
      </c>
      <c r="K41" s="89">
        <v>2</v>
      </c>
    </row>
    <row r="42" spans="1:11" ht="30.75" thickBot="1" x14ac:dyDescent="0.3">
      <c r="A42" s="66">
        <v>23</v>
      </c>
      <c r="B42" s="166" t="s">
        <v>295</v>
      </c>
      <c r="C42" s="311">
        <v>2</v>
      </c>
      <c r="D42" s="296"/>
      <c r="E42" s="295">
        <v>2</v>
      </c>
      <c r="F42" s="296"/>
      <c r="G42" s="89">
        <v>2</v>
      </c>
      <c r="H42" s="295">
        <v>2</v>
      </c>
      <c r="I42" s="296"/>
      <c r="J42" s="89">
        <v>2</v>
      </c>
      <c r="K42" s="89">
        <v>2</v>
      </c>
    </row>
    <row r="43" spans="1:11" ht="30.75" thickBot="1" x14ac:dyDescent="0.3">
      <c r="A43" s="66">
        <v>24</v>
      </c>
      <c r="B43" s="171" t="s">
        <v>106</v>
      </c>
      <c r="C43" s="311">
        <v>1</v>
      </c>
      <c r="D43" s="296"/>
      <c r="E43" s="301">
        <v>1</v>
      </c>
      <c r="F43" s="302"/>
      <c r="G43" s="91">
        <v>1</v>
      </c>
      <c r="H43" s="301">
        <v>1</v>
      </c>
      <c r="I43" s="302"/>
      <c r="J43" s="91">
        <v>1</v>
      </c>
      <c r="K43" s="91">
        <v>1</v>
      </c>
    </row>
    <row r="44" spans="1:11" ht="15.75" thickBot="1" x14ac:dyDescent="0.3">
      <c r="A44" s="92">
        <v>25</v>
      </c>
      <c r="B44" s="117" t="s">
        <v>10</v>
      </c>
      <c r="C44" s="314">
        <v>3</v>
      </c>
      <c r="D44" s="314"/>
      <c r="E44" s="297">
        <v>3</v>
      </c>
      <c r="F44" s="305"/>
      <c r="G44" s="189">
        <v>3</v>
      </c>
      <c r="H44" s="308"/>
      <c r="I44" s="305"/>
      <c r="J44" s="189">
        <v>3</v>
      </c>
      <c r="K44" s="152">
        <v>3</v>
      </c>
    </row>
    <row r="45" spans="1:11" ht="15.75" thickBot="1" x14ac:dyDescent="0.3">
      <c r="A45" s="93"/>
      <c r="B45" s="172" t="s">
        <v>216</v>
      </c>
      <c r="C45" s="297"/>
      <c r="D45" s="298"/>
      <c r="E45" s="312"/>
      <c r="F45" s="312"/>
      <c r="G45" s="91"/>
      <c r="H45" s="309"/>
      <c r="I45" s="310"/>
      <c r="J45" s="154"/>
      <c r="K45" s="155"/>
    </row>
    <row r="46" spans="1:11" ht="15.75" thickBot="1" x14ac:dyDescent="0.3">
      <c r="A46" s="93">
        <v>26</v>
      </c>
      <c r="B46" s="168" t="s">
        <v>298</v>
      </c>
      <c r="C46" s="299">
        <v>3</v>
      </c>
      <c r="D46" s="300"/>
      <c r="E46" s="299">
        <v>3</v>
      </c>
      <c r="F46" s="306"/>
      <c r="G46" s="154">
        <v>3</v>
      </c>
      <c r="H46" s="306">
        <v>3</v>
      </c>
      <c r="I46" s="306"/>
      <c r="J46" s="152">
        <v>3</v>
      </c>
      <c r="K46" s="190">
        <v>3</v>
      </c>
    </row>
    <row r="47" spans="1:11" ht="30.75" thickBot="1" x14ac:dyDescent="0.3">
      <c r="A47" s="93">
        <v>27</v>
      </c>
      <c r="B47" s="173" t="s">
        <v>111</v>
      </c>
      <c r="C47" s="299">
        <v>3</v>
      </c>
      <c r="D47" s="300"/>
      <c r="E47" s="299">
        <v>3</v>
      </c>
      <c r="F47" s="306"/>
      <c r="G47" s="154">
        <v>3</v>
      </c>
      <c r="H47" s="306">
        <v>3</v>
      </c>
      <c r="I47" s="306"/>
      <c r="J47" s="191">
        <v>3</v>
      </c>
      <c r="K47" s="192">
        <v>3</v>
      </c>
    </row>
    <row r="48" spans="1:11" ht="17.25" customHeight="1" thickBot="1" x14ac:dyDescent="0.3">
      <c r="A48" s="65">
        <v>28</v>
      </c>
      <c r="B48" s="174" t="s">
        <v>72</v>
      </c>
      <c r="C48" s="307">
        <v>3</v>
      </c>
      <c r="D48" s="307"/>
      <c r="E48" s="307">
        <v>3</v>
      </c>
      <c r="F48" s="307"/>
      <c r="G48" s="193">
        <v>3</v>
      </c>
      <c r="H48" s="307">
        <v>3</v>
      </c>
      <c r="I48" s="307"/>
      <c r="J48" s="194">
        <v>3</v>
      </c>
      <c r="K48" s="195"/>
    </row>
    <row r="49" spans="1:11" ht="15.75" hidden="1" customHeight="1" thickBot="1" x14ac:dyDescent="0.3">
      <c r="A49" s="88"/>
      <c r="B49" s="175" t="s">
        <v>64</v>
      </c>
      <c r="C49" s="313"/>
      <c r="D49" s="304"/>
      <c r="E49" s="303"/>
      <c r="F49" s="304"/>
      <c r="G49" s="89"/>
      <c r="H49" s="303"/>
      <c r="I49" s="304"/>
      <c r="J49" s="89"/>
      <c r="K49" s="196"/>
    </row>
    <row r="50" spans="1:11" ht="30.75" thickBot="1" x14ac:dyDescent="0.3">
      <c r="A50" s="65">
        <v>29</v>
      </c>
      <c r="B50" s="163" t="s">
        <v>303</v>
      </c>
      <c r="C50" s="311">
        <v>2</v>
      </c>
      <c r="D50" s="296"/>
      <c r="E50" s="295">
        <v>2</v>
      </c>
      <c r="F50" s="296"/>
      <c r="G50" s="89">
        <v>2</v>
      </c>
      <c r="H50" s="295">
        <v>2</v>
      </c>
      <c r="I50" s="296"/>
      <c r="J50" s="89">
        <v>2</v>
      </c>
      <c r="K50" s="196">
        <v>2</v>
      </c>
    </row>
    <row r="51" spans="1:11" ht="23.25" customHeight="1" thickBot="1" x14ac:dyDescent="0.3">
      <c r="A51" s="66">
        <v>30</v>
      </c>
      <c r="B51" s="164" t="s">
        <v>11</v>
      </c>
      <c r="C51" s="311">
        <v>3</v>
      </c>
      <c r="D51" s="296"/>
      <c r="E51" s="295">
        <v>3</v>
      </c>
      <c r="F51" s="296"/>
      <c r="G51" s="89"/>
      <c r="H51" s="295">
        <v>3</v>
      </c>
      <c r="I51" s="296"/>
      <c r="J51" s="89">
        <v>3</v>
      </c>
      <c r="K51" s="196">
        <v>2</v>
      </c>
    </row>
    <row r="52" spans="1:11" ht="30.75" thickBot="1" x14ac:dyDescent="0.3">
      <c r="A52" s="66">
        <v>31</v>
      </c>
      <c r="B52" s="176" t="s">
        <v>64</v>
      </c>
      <c r="C52" s="314">
        <v>3</v>
      </c>
      <c r="D52" s="302"/>
      <c r="E52" s="295">
        <v>3</v>
      </c>
      <c r="F52" s="296"/>
      <c r="G52" s="89">
        <v>3</v>
      </c>
      <c r="H52" s="295">
        <v>3</v>
      </c>
      <c r="I52" s="296"/>
      <c r="J52" s="89">
        <v>3</v>
      </c>
      <c r="K52" s="196"/>
    </row>
    <row r="53" spans="1:11" ht="15.75" thickBot="1" x14ac:dyDescent="0.3">
      <c r="A53" s="66"/>
      <c r="B53" s="116" t="s">
        <v>217</v>
      </c>
      <c r="C53" s="297"/>
      <c r="D53" s="298"/>
      <c r="E53" s="311"/>
      <c r="F53" s="296"/>
      <c r="G53" s="89"/>
      <c r="H53" s="295">
        <v>3</v>
      </c>
      <c r="I53" s="296"/>
      <c r="J53" s="89"/>
      <c r="K53" s="89"/>
    </row>
    <row r="54" spans="1:11" ht="25.5" customHeight="1" thickBot="1" x14ac:dyDescent="0.3">
      <c r="A54" s="66">
        <v>32</v>
      </c>
      <c r="B54" s="177" t="s">
        <v>71</v>
      </c>
      <c r="C54" s="297">
        <v>2</v>
      </c>
      <c r="D54" s="298"/>
      <c r="E54" s="311">
        <v>2</v>
      </c>
      <c r="F54" s="296"/>
      <c r="G54" s="89">
        <v>2</v>
      </c>
      <c r="H54" s="295">
        <v>2</v>
      </c>
      <c r="I54" s="296"/>
      <c r="J54" s="89">
        <v>2</v>
      </c>
      <c r="K54" s="89">
        <v>2</v>
      </c>
    </row>
    <row r="55" spans="1:11" ht="20.25" customHeight="1" thickBot="1" x14ac:dyDescent="0.3">
      <c r="A55" s="66">
        <v>33</v>
      </c>
      <c r="B55" s="178" t="s">
        <v>60</v>
      </c>
      <c r="C55" s="297">
        <v>3</v>
      </c>
      <c r="D55" s="298"/>
      <c r="E55" s="311">
        <v>3</v>
      </c>
      <c r="F55" s="296"/>
      <c r="G55" s="89"/>
      <c r="H55" s="301"/>
      <c r="I55" s="302"/>
      <c r="J55" s="89"/>
      <c r="K55" s="89"/>
    </row>
    <row r="56" spans="1:11" ht="23.25" customHeight="1" thickBot="1" x14ac:dyDescent="0.3">
      <c r="A56" s="88">
        <v>34</v>
      </c>
      <c r="B56" s="179" t="s">
        <v>86</v>
      </c>
      <c r="C56" s="313">
        <v>3</v>
      </c>
      <c r="D56" s="304"/>
      <c r="E56" s="295">
        <v>3</v>
      </c>
      <c r="F56" s="296"/>
      <c r="G56" s="197">
        <v>3</v>
      </c>
      <c r="H56" s="297">
        <v>3</v>
      </c>
      <c r="I56" s="298"/>
      <c r="J56" s="91">
        <v>3</v>
      </c>
      <c r="K56" s="91">
        <v>3</v>
      </c>
    </row>
    <row r="57" spans="1:11" ht="15.75" thickBot="1" x14ac:dyDescent="0.3">
      <c r="A57" s="88">
        <v>35</v>
      </c>
      <c r="B57" s="180" t="s">
        <v>63</v>
      </c>
      <c r="C57" s="311">
        <v>2</v>
      </c>
      <c r="D57" s="296"/>
      <c r="E57" s="295">
        <v>2</v>
      </c>
      <c r="F57" s="296"/>
      <c r="G57" s="197">
        <v>2</v>
      </c>
      <c r="H57" s="299">
        <v>2</v>
      </c>
      <c r="I57" s="300"/>
      <c r="J57" s="190">
        <v>2</v>
      </c>
      <c r="K57" s="191">
        <v>2</v>
      </c>
    </row>
    <row r="58" spans="1:11" ht="15.75" thickBot="1" x14ac:dyDescent="0.3">
      <c r="A58" s="54">
        <v>36</v>
      </c>
      <c r="B58" s="181" t="s">
        <v>83</v>
      </c>
      <c r="C58" s="295">
        <v>3</v>
      </c>
      <c r="D58" s="296"/>
      <c r="E58" s="295">
        <v>3</v>
      </c>
      <c r="F58" s="296"/>
      <c r="G58" s="197">
        <v>3</v>
      </c>
      <c r="H58" s="299">
        <v>3</v>
      </c>
      <c r="I58" s="300"/>
      <c r="J58" s="89">
        <v>3</v>
      </c>
      <c r="K58" s="89">
        <v>3</v>
      </c>
    </row>
    <row r="59" spans="1:11" ht="15.75" thickBot="1" x14ac:dyDescent="0.3">
      <c r="A59" s="88">
        <v>37</v>
      </c>
      <c r="B59" s="182" t="s">
        <v>75</v>
      </c>
      <c r="C59" s="311">
        <v>2</v>
      </c>
      <c r="D59" s="296"/>
      <c r="E59" s="295"/>
      <c r="F59" s="296"/>
      <c r="G59" s="197"/>
      <c r="H59" s="297"/>
      <c r="I59" s="298"/>
      <c r="J59" s="89">
        <v>2</v>
      </c>
      <c r="K59" s="89">
        <v>2</v>
      </c>
    </row>
    <row r="60" spans="1:11" ht="15.75" thickBot="1" x14ac:dyDescent="0.3">
      <c r="A60" s="54"/>
      <c r="B60" s="238" t="s">
        <v>291</v>
      </c>
      <c r="C60" s="295"/>
      <c r="D60" s="296"/>
      <c r="E60" s="295"/>
      <c r="F60" s="296"/>
      <c r="G60" s="89"/>
      <c r="H60" s="303"/>
      <c r="I60" s="304"/>
      <c r="J60" s="89">
        <v>3</v>
      </c>
      <c r="K60" s="89">
        <v>3</v>
      </c>
    </row>
    <row r="61" spans="1:11" ht="15.75" thickBot="1" x14ac:dyDescent="0.3">
      <c r="A61" s="88">
        <v>38</v>
      </c>
      <c r="B61" s="179" t="s">
        <v>104</v>
      </c>
      <c r="C61" s="311">
        <v>3</v>
      </c>
      <c r="D61" s="296"/>
      <c r="E61" s="295">
        <v>3</v>
      </c>
      <c r="F61" s="296"/>
      <c r="G61" s="89">
        <v>3</v>
      </c>
      <c r="H61" s="295">
        <v>3</v>
      </c>
      <c r="I61" s="296"/>
      <c r="J61" s="89">
        <v>3</v>
      </c>
      <c r="K61" s="89">
        <v>3</v>
      </c>
    </row>
    <row r="62" spans="1:11" ht="30.75" thickBot="1" x14ac:dyDescent="0.3">
      <c r="A62" s="88">
        <v>39</v>
      </c>
      <c r="B62" s="182" t="s">
        <v>204</v>
      </c>
      <c r="C62" s="311">
        <v>3</v>
      </c>
      <c r="D62" s="296"/>
      <c r="E62" s="295">
        <v>3</v>
      </c>
      <c r="F62" s="296"/>
      <c r="G62" s="89">
        <v>3</v>
      </c>
      <c r="H62" s="301">
        <v>3</v>
      </c>
      <c r="I62" s="302"/>
      <c r="J62" s="89">
        <v>3</v>
      </c>
      <c r="K62" s="89">
        <v>3</v>
      </c>
    </row>
    <row r="63" spans="1:11" ht="15.75" thickBot="1" x14ac:dyDescent="0.3">
      <c r="A63" s="88">
        <v>40</v>
      </c>
      <c r="B63" s="179" t="s">
        <v>61</v>
      </c>
      <c r="C63" s="311">
        <v>3</v>
      </c>
      <c r="D63" s="296"/>
      <c r="E63" s="295">
        <v>3</v>
      </c>
      <c r="F63" s="296"/>
      <c r="G63" s="197">
        <v>3</v>
      </c>
      <c r="H63" s="297">
        <v>3</v>
      </c>
      <c r="I63" s="298"/>
      <c r="J63" s="91">
        <v>3</v>
      </c>
      <c r="K63" s="91">
        <v>3</v>
      </c>
    </row>
    <row r="64" spans="1:11" ht="30.75" thickBot="1" x14ac:dyDescent="0.3">
      <c r="A64" s="54">
        <v>41</v>
      </c>
      <c r="B64" s="184" t="s">
        <v>62</v>
      </c>
      <c r="C64" s="295">
        <v>3</v>
      </c>
      <c r="D64" s="296"/>
      <c r="E64" s="301">
        <v>3</v>
      </c>
      <c r="F64" s="302"/>
      <c r="G64" s="153">
        <v>3</v>
      </c>
      <c r="H64" s="299">
        <v>3</v>
      </c>
      <c r="I64" s="300"/>
      <c r="J64" s="198">
        <v>3</v>
      </c>
      <c r="K64" s="199">
        <v>3</v>
      </c>
    </row>
    <row r="65" spans="1:12" ht="15.75" thickBot="1" x14ac:dyDescent="0.3">
      <c r="A65" s="88">
        <v>42</v>
      </c>
      <c r="B65" s="185" t="s">
        <v>98</v>
      </c>
      <c r="C65" s="311">
        <v>3</v>
      </c>
      <c r="D65" s="311"/>
      <c r="E65" s="297">
        <v>3</v>
      </c>
      <c r="F65" s="349"/>
      <c r="G65" s="200">
        <v>3</v>
      </c>
      <c r="H65" s="382">
        <v>3</v>
      </c>
      <c r="I65" s="382"/>
      <c r="J65" s="201"/>
      <c r="K65" s="202"/>
    </row>
    <row r="66" spans="1:12" ht="15.75" thickBot="1" x14ac:dyDescent="0.3">
      <c r="A66" s="90"/>
      <c r="B66" s="183" t="s">
        <v>218</v>
      </c>
      <c r="C66" s="295"/>
      <c r="D66" s="387"/>
      <c r="E66" s="297"/>
      <c r="F66" s="298"/>
      <c r="G66" s="203"/>
      <c r="H66" s="293"/>
      <c r="I66" s="294"/>
      <c r="J66" s="201">
        <v>3</v>
      </c>
      <c r="K66" s="202">
        <v>3</v>
      </c>
    </row>
    <row r="67" spans="1:12" ht="15.75" thickBot="1" x14ac:dyDescent="0.3">
      <c r="A67" s="94">
        <v>43</v>
      </c>
      <c r="B67" s="185" t="s">
        <v>219</v>
      </c>
      <c r="C67" s="357">
        <v>3</v>
      </c>
      <c r="D67" s="387"/>
      <c r="E67" s="297">
        <v>3</v>
      </c>
      <c r="F67" s="298"/>
      <c r="G67" s="204">
        <v>3</v>
      </c>
      <c r="H67" s="385">
        <v>3</v>
      </c>
      <c r="I67" s="386"/>
      <c r="J67" s="205">
        <v>3</v>
      </c>
      <c r="K67" s="205">
        <v>3</v>
      </c>
    </row>
    <row r="68" spans="1:12" ht="15.75" thickBot="1" x14ac:dyDescent="0.3">
      <c r="A68" s="223">
        <v>44</v>
      </c>
      <c r="B68" s="224" t="s">
        <v>220</v>
      </c>
      <c r="C68" s="314">
        <v>3</v>
      </c>
      <c r="D68" s="314"/>
      <c r="E68" s="380">
        <v>3</v>
      </c>
      <c r="F68" s="381"/>
      <c r="G68" s="225">
        <v>3</v>
      </c>
      <c r="H68" s="383">
        <v>3</v>
      </c>
      <c r="I68" s="384"/>
      <c r="J68" s="226">
        <v>3</v>
      </c>
      <c r="K68" s="226">
        <v>3</v>
      </c>
    </row>
    <row r="69" spans="1:12" s="227" customFormat="1" ht="15.75" thickBot="1" x14ac:dyDescent="0.3">
      <c r="A69" s="234"/>
      <c r="B69" s="237" t="s">
        <v>249</v>
      </c>
      <c r="C69" s="291"/>
      <c r="D69" s="292"/>
      <c r="E69" s="222"/>
      <c r="F69" s="222"/>
      <c r="G69" s="235"/>
      <c r="H69" s="235"/>
      <c r="I69" s="235"/>
      <c r="J69" s="235"/>
      <c r="K69" s="236"/>
      <c r="L69" s="232"/>
    </row>
    <row r="70" spans="1:12" s="228" customFormat="1" ht="15.75" thickBot="1" x14ac:dyDescent="0.3">
      <c r="A70" s="234"/>
      <c r="B70" s="240" t="s">
        <v>12</v>
      </c>
      <c r="C70" s="291">
        <v>1</v>
      </c>
      <c r="D70" s="292"/>
      <c r="E70" s="222">
        <v>1</v>
      </c>
      <c r="F70" s="222"/>
      <c r="G70" s="235">
        <v>1</v>
      </c>
      <c r="H70" s="235"/>
      <c r="I70" s="235">
        <v>1</v>
      </c>
      <c r="J70" s="235">
        <v>1</v>
      </c>
      <c r="K70" s="236">
        <v>1</v>
      </c>
    </row>
    <row r="71" spans="1:12" s="228" customFormat="1" ht="15.75" thickBot="1" x14ac:dyDescent="0.3">
      <c r="A71" s="239"/>
      <c r="B71" s="241" t="s">
        <v>68</v>
      </c>
      <c r="C71" s="291">
        <v>1</v>
      </c>
      <c r="D71" s="292"/>
      <c r="E71" s="222">
        <v>1</v>
      </c>
      <c r="F71" s="222"/>
      <c r="G71" s="235">
        <v>1</v>
      </c>
      <c r="H71" s="235"/>
      <c r="I71" s="235">
        <v>1</v>
      </c>
      <c r="J71" s="235"/>
      <c r="K71" s="236"/>
    </row>
    <row r="72" spans="1:12" s="228" customFormat="1" ht="15.75" thickBot="1" x14ac:dyDescent="0.3">
      <c r="A72" s="94"/>
      <c r="B72" s="241" t="s">
        <v>67</v>
      </c>
      <c r="C72" s="291">
        <v>1</v>
      </c>
      <c r="D72" s="292"/>
      <c r="E72" s="222">
        <v>1</v>
      </c>
      <c r="F72" s="222"/>
      <c r="G72" s="235">
        <v>1</v>
      </c>
      <c r="H72" s="235"/>
      <c r="I72" s="235">
        <v>1</v>
      </c>
      <c r="J72" s="235">
        <v>1</v>
      </c>
      <c r="K72" s="236">
        <v>1</v>
      </c>
    </row>
    <row r="73" spans="1:12" s="228" customFormat="1" ht="15.75" thickBot="1" x14ac:dyDescent="0.3">
      <c r="A73" s="95"/>
      <c r="B73" s="242" t="s">
        <v>108</v>
      </c>
      <c r="C73" s="291">
        <v>1</v>
      </c>
      <c r="D73" s="292"/>
      <c r="E73" s="222">
        <v>1</v>
      </c>
      <c r="F73" s="222"/>
      <c r="G73" s="235">
        <v>1</v>
      </c>
      <c r="H73" s="235"/>
      <c r="I73" s="235">
        <v>1</v>
      </c>
      <c r="J73" s="235">
        <v>1</v>
      </c>
      <c r="K73" s="236">
        <v>1</v>
      </c>
    </row>
    <row r="74" spans="1:12" ht="15.75" thickBot="1" x14ac:dyDescent="0.3">
      <c r="A74" s="243"/>
      <c r="B74" s="241" t="s">
        <v>14</v>
      </c>
      <c r="C74" s="291">
        <v>1</v>
      </c>
      <c r="D74" s="292"/>
      <c r="E74" s="222">
        <v>1</v>
      </c>
      <c r="F74" s="222"/>
      <c r="G74" s="235">
        <v>1</v>
      </c>
      <c r="H74" s="235"/>
      <c r="I74" s="235">
        <v>1</v>
      </c>
      <c r="J74" s="235">
        <v>1</v>
      </c>
      <c r="K74" s="236">
        <v>1</v>
      </c>
    </row>
    <row r="75" spans="1:12" ht="15.75" thickBot="1" x14ac:dyDescent="0.3">
      <c r="A75" s="233"/>
      <c r="B75" s="244" t="s">
        <v>69</v>
      </c>
      <c r="C75" s="291">
        <v>1</v>
      </c>
      <c r="D75" s="292"/>
      <c r="E75" s="222">
        <v>1</v>
      </c>
      <c r="F75" s="222"/>
      <c r="G75" s="235">
        <v>1</v>
      </c>
      <c r="H75" s="235"/>
      <c r="I75" s="235">
        <v>1</v>
      </c>
      <c r="J75" s="235">
        <v>1</v>
      </c>
      <c r="K75" s="236">
        <v>1</v>
      </c>
    </row>
    <row r="76" spans="1:12" ht="15.75" thickBot="1" x14ac:dyDescent="0.3">
      <c r="A76" s="229"/>
      <c r="B76" s="230"/>
      <c r="C76" s="293"/>
      <c r="D76" s="294"/>
      <c r="E76" s="230"/>
      <c r="F76" s="230"/>
      <c r="G76" s="230"/>
      <c r="H76" s="230"/>
      <c r="I76" s="230"/>
      <c r="J76" s="230"/>
      <c r="K76" s="231"/>
    </row>
  </sheetData>
  <mergeCells count="185">
    <mergeCell ref="E68:F68"/>
    <mergeCell ref="C68:D68"/>
    <mergeCell ref="E65:F65"/>
    <mergeCell ref="C65:D65"/>
    <mergeCell ref="H65:I65"/>
    <mergeCell ref="H68:I68"/>
    <mergeCell ref="H66:I66"/>
    <mergeCell ref="H67:I67"/>
    <mergeCell ref="C66:D66"/>
    <mergeCell ref="E66:F66"/>
    <mergeCell ref="E67:F67"/>
    <mergeCell ref="C67:D67"/>
    <mergeCell ref="A1:K2"/>
    <mergeCell ref="E3:K3"/>
    <mergeCell ref="C22:D22"/>
    <mergeCell ref="E22:F22"/>
    <mergeCell ref="H22:I22"/>
    <mergeCell ref="C23:D23"/>
    <mergeCell ref="E23:F23"/>
    <mergeCell ref="H23:I23"/>
    <mergeCell ref="C20:D20"/>
    <mergeCell ref="E20:F20"/>
    <mergeCell ref="C21:D21"/>
    <mergeCell ref="E21:F21"/>
    <mergeCell ref="H21:I21"/>
    <mergeCell ref="J15:J16"/>
    <mergeCell ref="K15:K16"/>
    <mergeCell ref="C18:D18"/>
    <mergeCell ref="E18:F18"/>
    <mergeCell ref="H18:I18"/>
    <mergeCell ref="C14:J14"/>
    <mergeCell ref="H19:I19"/>
    <mergeCell ref="H15:I16"/>
    <mergeCell ref="H20:I20"/>
    <mergeCell ref="E4:I6"/>
    <mergeCell ref="J4:K6"/>
    <mergeCell ref="E37:F37"/>
    <mergeCell ref="C17:I17"/>
    <mergeCell ref="H24:I24"/>
    <mergeCell ref="E24:F24"/>
    <mergeCell ref="H25:I25"/>
    <mergeCell ref="H26:I26"/>
    <mergeCell ref="H27:I27"/>
    <mergeCell ref="H28:I28"/>
    <mergeCell ref="H29:I29"/>
    <mergeCell ref="H30:I30"/>
    <mergeCell ref="E28:F28"/>
    <mergeCell ref="E29:F29"/>
    <mergeCell ref="E30:F30"/>
    <mergeCell ref="E31:F31"/>
    <mergeCell ref="E32:F32"/>
    <mergeCell ref="E33:F33"/>
    <mergeCell ref="E34:F34"/>
    <mergeCell ref="E35:F35"/>
    <mergeCell ref="E36:F36"/>
    <mergeCell ref="H31:I31"/>
    <mergeCell ref="H32:I32"/>
    <mergeCell ref="H33:I33"/>
    <mergeCell ref="H34:I34"/>
    <mergeCell ref="H35:I35"/>
    <mergeCell ref="A4:A9"/>
    <mergeCell ref="C6:D13"/>
    <mergeCell ref="G7:G13"/>
    <mergeCell ref="H7:I13"/>
    <mergeCell ref="J7:J13"/>
    <mergeCell ref="A10:A13"/>
    <mergeCell ref="B5:B13"/>
    <mergeCell ref="C4:D5"/>
    <mergeCell ref="K7:K13"/>
    <mergeCell ref="E7:F13"/>
    <mergeCell ref="E15:F16"/>
    <mergeCell ref="G15:G16"/>
    <mergeCell ref="C24:D24"/>
    <mergeCell ref="C25:D25"/>
    <mergeCell ref="C26:D26"/>
    <mergeCell ref="C27:D27"/>
    <mergeCell ref="E19:F19"/>
    <mergeCell ref="C19:D19"/>
    <mergeCell ref="E25:F25"/>
    <mergeCell ref="E26:F26"/>
    <mergeCell ref="E27:F27"/>
    <mergeCell ref="C38:D38"/>
    <mergeCell ref="C39:D39"/>
    <mergeCell ref="C40:D40"/>
    <mergeCell ref="C41:D41"/>
    <mergeCell ref="C42:D42"/>
    <mergeCell ref="C45:D45"/>
    <mergeCell ref="A15:A16"/>
    <mergeCell ref="B15:B16"/>
    <mergeCell ref="C15:D16"/>
    <mergeCell ref="C33:D33"/>
    <mergeCell ref="C34:D34"/>
    <mergeCell ref="C35:D35"/>
    <mergeCell ref="C36:D36"/>
    <mergeCell ref="C37:D37"/>
    <mergeCell ref="C28:D28"/>
    <mergeCell ref="C29:D29"/>
    <mergeCell ref="C30:D30"/>
    <mergeCell ref="C31:D31"/>
    <mergeCell ref="C32:D32"/>
    <mergeCell ref="C44:D44"/>
    <mergeCell ref="C47:D47"/>
    <mergeCell ref="C48:D48"/>
    <mergeCell ref="E45:F45"/>
    <mergeCell ref="C46:D46"/>
    <mergeCell ref="E46:F46"/>
    <mergeCell ref="C62:D62"/>
    <mergeCell ref="C63:D63"/>
    <mergeCell ref="C54:D54"/>
    <mergeCell ref="C55:D55"/>
    <mergeCell ref="C56:D56"/>
    <mergeCell ref="C57:D57"/>
    <mergeCell ref="C58:D58"/>
    <mergeCell ref="C49:D49"/>
    <mergeCell ref="C50:D50"/>
    <mergeCell ref="C51:D51"/>
    <mergeCell ref="C52:D52"/>
    <mergeCell ref="C53:D53"/>
    <mergeCell ref="E50:F50"/>
    <mergeCell ref="E64:F64"/>
    <mergeCell ref="E38:F38"/>
    <mergeCell ref="E39:F39"/>
    <mergeCell ref="E40:F40"/>
    <mergeCell ref="E41:F41"/>
    <mergeCell ref="C64:D64"/>
    <mergeCell ref="C59:D59"/>
    <mergeCell ref="C60:D60"/>
    <mergeCell ref="C61:D61"/>
    <mergeCell ref="E56:F56"/>
    <mergeCell ref="E57:F57"/>
    <mergeCell ref="E58:F58"/>
    <mergeCell ref="E63:F63"/>
    <mergeCell ref="E59:F59"/>
    <mergeCell ref="E60:F60"/>
    <mergeCell ref="E61:F61"/>
    <mergeCell ref="E62:F62"/>
    <mergeCell ref="E53:F53"/>
    <mergeCell ref="E54:F54"/>
    <mergeCell ref="E55:F55"/>
    <mergeCell ref="C43:D43"/>
    <mergeCell ref="E51:F51"/>
    <mergeCell ref="E52:F52"/>
    <mergeCell ref="E42:F42"/>
    <mergeCell ref="H40:I40"/>
    <mergeCell ref="H41:I41"/>
    <mergeCell ref="H42:I42"/>
    <mergeCell ref="H43:I43"/>
    <mergeCell ref="H50:I50"/>
    <mergeCell ref="H51:I51"/>
    <mergeCell ref="H52:I52"/>
    <mergeCell ref="E43:F43"/>
    <mergeCell ref="E44:F44"/>
    <mergeCell ref="E47:F47"/>
    <mergeCell ref="E48:F48"/>
    <mergeCell ref="E49:F49"/>
    <mergeCell ref="H44:I44"/>
    <mergeCell ref="H47:I47"/>
    <mergeCell ref="H48:I48"/>
    <mergeCell ref="H49:I49"/>
    <mergeCell ref="H45:I45"/>
    <mergeCell ref="H46:I46"/>
    <mergeCell ref="C69:D69"/>
    <mergeCell ref="C70:D70"/>
    <mergeCell ref="C71:D71"/>
    <mergeCell ref="C72:D72"/>
    <mergeCell ref="C73:D73"/>
    <mergeCell ref="C74:D74"/>
    <mergeCell ref="C75:D75"/>
    <mergeCell ref="C76:D76"/>
    <mergeCell ref="H36:I36"/>
    <mergeCell ref="H37:I37"/>
    <mergeCell ref="H38:I38"/>
    <mergeCell ref="H39:I39"/>
    <mergeCell ref="H63:I63"/>
    <mergeCell ref="H64:I64"/>
    <mergeCell ref="H55:I55"/>
    <mergeCell ref="H56:I56"/>
    <mergeCell ref="H57:I57"/>
    <mergeCell ref="H58:I58"/>
    <mergeCell ref="H59:I59"/>
    <mergeCell ref="H53:I53"/>
    <mergeCell ref="H54:I54"/>
    <mergeCell ref="H60:I60"/>
    <mergeCell ref="H61:I61"/>
    <mergeCell ref="H62:I62"/>
  </mergeCells>
  <pageMargins left="0.7" right="0.7" top="0.75" bottom="0.75" header="0.3" footer="0.3"/>
  <pageSetup paperSize="9" scale="64"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topLeftCell="A2" zoomScale="55" zoomScaleNormal="55" workbookViewId="0">
      <selection activeCell="J4" sqref="J4:J10"/>
    </sheetView>
  </sheetViews>
  <sheetFormatPr defaultRowHeight="15" x14ac:dyDescent="0.25"/>
  <cols>
    <col min="1" max="1" width="76" customWidth="1"/>
    <col min="2" max="2" width="9.140625" customWidth="1"/>
    <col min="3" max="3" width="37.5703125" customWidth="1"/>
    <col min="4" max="4" width="9.140625" customWidth="1"/>
    <col min="5" max="5" width="24.42578125" customWidth="1"/>
    <col min="6" max="6" width="32.5703125" customWidth="1"/>
    <col min="7" max="7" width="9.140625" customWidth="1"/>
    <col min="8" max="8" width="35.5703125" customWidth="1"/>
    <col min="9" max="9" width="37.42578125" customWidth="1"/>
    <col min="10" max="10" width="40" customWidth="1"/>
  </cols>
  <sheetData>
    <row r="1" spans="1:10" ht="18" hidden="1" x14ac:dyDescent="0.25">
      <c r="A1" s="421" t="s">
        <v>270</v>
      </c>
      <c r="B1" s="422"/>
      <c r="C1" s="421"/>
      <c r="D1" s="423" t="s">
        <v>93</v>
      </c>
      <c r="E1" s="424"/>
      <c r="F1" s="424"/>
      <c r="G1" s="424"/>
      <c r="H1" s="425"/>
      <c r="I1" s="430" t="s">
        <v>94</v>
      </c>
      <c r="J1" s="422"/>
    </row>
    <row r="2" spans="1:10" ht="18.75" thickBot="1" x14ac:dyDescent="0.3">
      <c r="A2" s="421"/>
      <c r="B2" s="431" t="s">
        <v>44</v>
      </c>
      <c r="C2" s="432"/>
      <c r="D2" s="426"/>
      <c r="E2" s="427"/>
      <c r="F2" s="427"/>
      <c r="G2" s="427"/>
      <c r="H2" s="428"/>
      <c r="I2" s="430"/>
      <c r="J2" s="422"/>
    </row>
    <row r="3" spans="1:10" hidden="1" x14ac:dyDescent="0.25">
      <c r="A3" s="421"/>
      <c r="B3" s="433" t="s">
        <v>355</v>
      </c>
      <c r="C3" s="434"/>
      <c r="D3" s="426"/>
      <c r="E3" s="427"/>
      <c r="F3" s="429"/>
      <c r="G3" s="427"/>
      <c r="H3" s="428"/>
      <c r="I3" s="430"/>
      <c r="J3" s="422"/>
    </row>
    <row r="4" spans="1:10" x14ac:dyDescent="0.25">
      <c r="A4" s="421"/>
      <c r="B4" s="435"/>
      <c r="C4" s="436"/>
      <c r="D4" s="437" t="s">
        <v>356</v>
      </c>
      <c r="E4" s="438"/>
      <c r="F4" s="401" t="s">
        <v>357</v>
      </c>
      <c r="G4" s="403" t="s">
        <v>358</v>
      </c>
      <c r="H4" s="404"/>
      <c r="I4" s="403" t="s">
        <v>112</v>
      </c>
      <c r="J4" s="418" t="s">
        <v>153</v>
      </c>
    </row>
    <row r="5" spans="1:10" hidden="1" x14ac:dyDescent="0.25">
      <c r="A5" s="421"/>
      <c r="B5" s="435"/>
      <c r="C5" s="436"/>
      <c r="D5" s="437"/>
      <c r="E5" s="438"/>
      <c r="F5" s="402"/>
      <c r="G5" s="403"/>
      <c r="H5" s="404"/>
      <c r="I5" s="403"/>
      <c r="J5" s="418"/>
    </row>
    <row r="6" spans="1:10" hidden="1" x14ac:dyDescent="0.25">
      <c r="A6" s="421"/>
      <c r="B6" s="435"/>
      <c r="C6" s="436"/>
      <c r="D6" s="437"/>
      <c r="E6" s="438"/>
      <c r="F6" s="402"/>
      <c r="G6" s="403"/>
      <c r="H6" s="404"/>
      <c r="I6" s="403"/>
      <c r="J6" s="418"/>
    </row>
    <row r="7" spans="1:10" x14ac:dyDescent="0.25">
      <c r="A7" s="420" t="s">
        <v>271</v>
      </c>
      <c r="B7" s="435"/>
      <c r="C7" s="436"/>
      <c r="D7" s="437"/>
      <c r="E7" s="438"/>
      <c r="F7" s="402"/>
      <c r="G7" s="403"/>
      <c r="H7" s="404"/>
      <c r="I7" s="403"/>
      <c r="J7" s="418"/>
    </row>
    <row r="8" spans="1:10" x14ac:dyDescent="0.25">
      <c r="A8" s="420"/>
      <c r="B8" s="435"/>
      <c r="C8" s="436"/>
      <c r="D8" s="437"/>
      <c r="E8" s="438"/>
      <c r="F8" s="402"/>
      <c r="G8" s="403"/>
      <c r="H8" s="404"/>
      <c r="I8" s="403"/>
      <c r="J8" s="418"/>
    </row>
    <row r="9" spans="1:10" x14ac:dyDescent="0.25">
      <c r="A9" s="420"/>
      <c r="B9" s="435"/>
      <c r="C9" s="436"/>
      <c r="D9" s="437"/>
      <c r="E9" s="438"/>
      <c r="F9" s="402"/>
      <c r="G9" s="403"/>
      <c r="H9" s="404"/>
      <c r="I9" s="403"/>
      <c r="J9" s="418"/>
    </row>
    <row r="10" spans="1:10" ht="60.75" customHeight="1" thickBot="1" x14ac:dyDescent="0.3">
      <c r="A10" s="420"/>
      <c r="B10" s="435"/>
      <c r="C10" s="436"/>
      <c r="D10" s="439"/>
      <c r="E10" s="440"/>
      <c r="F10" s="402"/>
      <c r="G10" s="405"/>
      <c r="H10" s="406"/>
      <c r="I10" s="405"/>
      <c r="J10" s="419"/>
    </row>
    <row r="11" spans="1:10" ht="69" customHeight="1" thickBot="1" x14ac:dyDescent="0.3">
      <c r="A11" s="211">
        <v>1</v>
      </c>
      <c r="B11" s="415">
        <v>2</v>
      </c>
      <c r="C11" s="416"/>
      <c r="D11" s="413">
        <v>3</v>
      </c>
      <c r="E11" s="414"/>
      <c r="F11" s="215">
        <v>4</v>
      </c>
      <c r="G11" s="413">
        <v>5</v>
      </c>
      <c r="H11" s="417"/>
      <c r="I11" s="216">
        <v>6</v>
      </c>
      <c r="J11" s="216">
        <v>7</v>
      </c>
    </row>
    <row r="12" spans="1:10" ht="69" customHeight="1" x14ac:dyDescent="0.25">
      <c r="A12" s="441" t="s">
        <v>272</v>
      </c>
      <c r="B12" s="397" t="s">
        <v>273</v>
      </c>
      <c r="C12" s="408"/>
      <c r="D12" s="397" t="s">
        <v>273</v>
      </c>
      <c r="E12" s="408"/>
      <c r="F12" s="394"/>
      <c r="G12" s="397"/>
      <c r="H12" s="398"/>
      <c r="I12" s="394" t="s">
        <v>273</v>
      </c>
      <c r="J12" s="394" t="s">
        <v>273</v>
      </c>
    </row>
    <row r="13" spans="1:10" ht="54" customHeight="1" thickBot="1" x14ac:dyDescent="0.3">
      <c r="A13" s="441"/>
      <c r="B13" s="399"/>
      <c r="C13" s="411"/>
      <c r="D13" s="399"/>
      <c r="E13" s="411"/>
      <c r="F13" s="396"/>
      <c r="G13" s="399"/>
      <c r="H13" s="400"/>
      <c r="I13" s="396"/>
      <c r="J13" s="396"/>
    </row>
    <row r="14" spans="1:10" ht="69" customHeight="1" x14ac:dyDescent="0.25">
      <c r="A14" s="407" t="s">
        <v>274</v>
      </c>
      <c r="B14" s="397" t="s">
        <v>273</v>
      </c>
      <c r="C14" s="408"/>
      <c r="D14" s="397" t="s">
        <v>273</v>
      </c>
      <c r="E14" s="408"/>
      <c r="F14" s="394" t="s">
        <v>273</v>
      </c>
      <c r="G14" s="397" t="s">
        <v>273</v>
      </c>
      <c r="H14" s="398"/>
      <c r="I14" s="394"/>
      <c r="J14" s="394" t="s">
        <v>273</v>
      </c>
    </row>
    <row r="15" spans="1:10" ht="63.75" customHeight="1" thickBot="1" x14ac:dyDescent="0.3">
      <c r="A15" s="407"/>
      <c r="B15" s="409"/>
      <c r="C15" s="410"/>
      <c r="D15" s="409"/>
      <c r="E15" s="410"/>
      <c r="F15" s="395"/>
      <c r="G15" s="409"/>
      <c r="H15" s="412"/>
      <c r="I15" s="395"/>
      <c r="J15" s="395"/>
    </row>
    <row r="16" spans="1:10" ht="23.25" hidden="1" customHeight="1" thickBot="1" x14ac:dyDescent="0.3">
      <c r="A16" s="407"/>
      <c r="B16" s="409"/>
      <c r="C16" s="410"/>
      <c r="D16" s="409"/>
      <c r="E16" s="410"/>
      <c r="F16" s="395"/>
      <c r="G16" s="409"/>
      <c r="H16" s="412"/>
      <c r="I16" s="395"/>
      <c r="J16" s="395"/>
    </row>
    <row r="17" spans="1:10" ht="9" hidden="1" customHeight="1" thickBot="1" x14ac:dyDescent="0.3">
      <c r="A17" s="407"/>
      <c r="B17" s="399"/>
      <c r="C17" s="411"/>
      <c r="D17" s="399"/>
      <c r="E17" s="411"/>
      <c r="F17" s="396"/>
      <c r="G17" s="399"/>
      <c r="H17" s="400"/>
      <c r="I17" s="396"/>
      <c r="J17" s="396"/>
    </row>
    <row r="18" spans="1:10" ht="69" customHeight="1" thickBot="1" x14ac:dyDescent="0.3">
      <c r="A18" s="212" t="s">
        <v>275</v>
      </c>
      <c r="B18" s="391" t="s">
        <v>273</v>
      </c>
      <c r="C18" s="392"/>
      <c r="D18" s="391" t="s">
        <v>273</v>
      </c>
      <c r="E18" s="392"/>
      <c r="F18" s="217" t="s">
        <v>273</v>
      </c>
      <c r="G18" s="391"/>
      <c r="H18" s="393"/>
      <c r="I18" s="217"/>
      <c r="J18" s="217" t="s">
        <v>273</v>
      </c>
    </row>
    <row r="19" spans="1:10" ht="69" customHeight="1" thickBot="1" x14ac:dyDescent="0.3">
      <c r="A19" s="213" t="s">
        <v>283</v>
      </c>
      <c r="B19" s="391"/>
      <c r="C19" s="392"/>
      <c r="D19" s="391" t="s">
        <v>273</v>
      </c>
      <c r="E19" s="392"/>
      <c r="F19" s="217" t="s">
        <v>273</v>
      </c>
      <c r="G19" s="391"/>
      <c r="H19" s="393"/>
      <c r="I19" s="217"/>
      <c r="J19" s="217" t="s">
        <v>273</v>
      </c>
    </row>
    <row r="20" spans="1:10" ht="69" customHeight="1" thickBot="1" x14ac:dyDescent="0.3">
      <c r="A20" s="213" t="s">
        <v>276</v>
      </c>
      <c r="B20" s="391" t="s">
        <v>273</v>
      </c>
      <c r="C20" s="392"/>
      <c r="D20" s="391"/>
      <c r="E20" s="392"/>
      <c r="F20" s="217"/>
      <c r="G20" s="391" t="s">
        <v>273</v>
      </c>
      <c r="H20" s="393"/>
      <c r="I20" s="217" t="s">
        <v>273</v>
      </c>
      <c r="J20" s="217" t="s">
        <v>273</v>
      </c>
    </row>
    <row r="21" spans="1:10" ht="69" customHeight="1" thickBot="1" x14ac:dyDescent="0.3">
      <c r="A21" s="212" t="s">
        <v>277</v>
      </c>
      <c r="B21" s="391"/>
      <c r="C21" s="392"/>
      <c r="D21" s="391"/>
      <c r="E21" s="392"/>
      <c r="F21" s="217"/>
      <c r="G21" s="391" t="s">
        <v>273</v>
      </c>
      <c r="H21" s="393"/>
      <c r="I21" s="217" t="s">
        <v>273</v>
      </c>
      <c r="J21" s="217" t="s">
        <v>273</v>
      </c>
    </row>
    <row r="22" spans="1:10" ht="69" customHeight="1" thickBot="1" x14ac:dyDescent="0.3">
      <c r="A22" s="212" t="s">
        <v>284</v>
      </c>
      <c r="B22" s="388" t="s">
        <v>273</v>
      </c>
      <c r="C22" s="389"/>
      <c r="D22" s="388"/>
      <c r="E22" s="389"/>
      <c r="F22" s="218" t="s">
        <v>273</v>
      </c>
      <c r="G22" s="388" t="s">
        <v>273</v>
      </c>
      <c r="H22" s="390"/>
      <c r="I22" s="218" t="s">
        <v>273</v>
      </c>
      <c r="J22" s="218" t="s">
        <v>273</v>
      </c>
    </row>
    <row r="23" spans="1:10" ht="15.75" x14ac:dyDescent="0.25">
      <c r="A23" s="210"/>
      <c r="B23" s="214"/>
      <c r="C23" s="214"/>
      <c r="D23" s="214"/>
      <c r="E23" s="214"/>
      <c r="F23" s="214"/>
      <c r="G23" s="214"/>
      <c r="H23" s="214"/>
      <c r="I23" s="214"/>
      <c r="J23" s="214"/>
    </row>
  </sheetData>
  <mergeCells count="44">
    <mergeCell ref="I4:I10"/>
    <mergeCell ref="J4:J10"/>
    <mergeCell ref="A7:A10"/>
    <mergeCell ref="I12:I13"/>
    <mergeCell ref="J12:J13"/>
    <mergeCell ref="A1:A6"/>
    <mergeCell ref="B1:C1"/>
    <mergeCell ref="D1:H3"/>
    <mergeCell ref="I1:J3"/>
    <mergeCell ref="B2:C2"/>
    <mergeCell ref="B3:C10"/>
    <mergeCell ref="D4:E10"/>
    <mergeCell ref="A12:A13"/>
    <mergeCell ref="B12:C13"/>
    <mergeCell ref="D12:E13"/>
    <mergeCell ref="F12:F13"/>
    <mergeCell ref="G12:H13"/>
    <mergeCell ref="F4:F10"/>
    <mergeCell ref="G4:H10"/>
    <mergeCell ref="A14:A17"/>
    <mergeCell ref="B14:C17"/>
    <mergeCell ref="D14:E17"/>
    <mergeCell ref="F14:F17"/>
    <mergeCell ref="G14:H17"/>
    <mergeCell ref="D11:E11"/>
    <mergeCell ref="B11:C11"/>
    <mergeCell ref="G11:H11"/>
    <mergeCell ref="J14:J17"/>
    <mergeCell ref="B18:C18"/>
    <mergeCell ref="D18:E18"/>
    <mergeCell ref="G18:H18"/>
    <mergeCell ref="B19:C19"/>
    <mergeCell ref="D19:E19"/>
    <mergeCell ref="G19:H19"/>
    <mergeCell ref="I14:I17"/>
    <mergeCell ref="B22:C22"/>
    <mergeCell ref="D22:E22"/>
    <mergeCell ref="G22:H22"/>
    <mergeCell ref="B20:C20"/>
    <mergeCell ref="D20:E20"/>
    <mergeCell ref="G20:H20"/>
    <mergeCell ref="B21:C21"/>
    <mergeCell ref="D21:E21"/>
    <mergeCell ref="G21:H21"/>
  </mergeCells>
  <pageMargins left="0.7" right="0.7" top="0.75" bottom="0.75" header="0.3" footer="0.3"/>
  <pageSetup paperSize="9" scale="42"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opLeftCell="A31" zoomScale="80" zoomScaleNormal="80" workbookViewId="0">
      <selection activeCell="C32" sqref="C32"/>
    </sheetView>
  </sheetViews>
  <sheetFormatPr defaultRowHeight="15" x14ac:dyDescent="0.25"/>
  <cols>
    <col min="2" max="2" width="66.7109375" customWidth="1"/>
    <col min="3" max="3" width="76.28515625" customWidth="1"/>
    <col min="4" max="4" width="30.42578125" customWidth="1"/>
    <col min="5" max="5" width="41.42578125" customWidth="1"/>
  </cols>
  <sheetData>
    <row r="1" spans="1:12" x14ac:dyDescent="0.25">
      <c r="A1" s="448" t="s">
        <v>269</v>
      </c>
      <c r="B1" s="449"/>
      <c r="C1" s="449"/>
      <c r="D1" s="449"/>
      <c r="E1" s="450"/>
    </row>
    <row r="2" spans="1:12" ht="71.25" x14ac:dyDescent="0.25">
      <c r="A2" s="100" t="s">
        <v>115</v>
      </c>
      <c r="B2" s="101" t="s">
        <v>116</v>
      </c>
      <c r="C2" s="104" t="s">
        <v>117</v>
      </c>
      <c r="D2" s="103" t="s">
        <v>118</v>
      </c>
      <c r="E2" s="110" t="s">
        <v>119</v>
      </c>
    </row>
    <row r="3" spans="1:12" x14ac:dyDescent="0.25">
      <c r="A3" s="67"/>
      <c r="B3" s="68"/>
      <c r="C3" s="72" t="s">
        <v>329</v>
      </c>
      <c r="D3" s="67" t="s">
        <v>120</v>
      </c>
      <c r="E3" s="69"/>
    </row>
    <row r="4" spans="1:12" ht="229.5" x14ac:dyDescent="0.25">
      <c r="A4" s="70" t="s">
        <v>36</v>
      </c>
      <c r="B4" s="102" t="s">
        <v>229</v>
      </c>
      <c r="C4" s="105" t="s">
        <v>330</v>
      </c>
      <c r="D4" s="107" t="s">
        <v>121</v>
      </c>
      <c r="E4" s="107" t="s">
        <v>122</v>
      </c>
    </row>
    <row r="5" spans="1:12" ht="302.25" customHeight="1" x14ac:dyDescent="0.25">
      <c r="A5" s="70" t="s">
        <v>37</v>
      </c>
      <c r="B5" s="102" t="s">
        <v>311</v>
      </c>
      <c r="C5" s="105" t="s">
        <v>156</v>
      </c>
      <c r="D5" s="111" t="s">
        <v>123</v>
      </c>
      <c r="E5" s="107" t="s">
        <v>124</v>
      </c>
    </row>
    <row r="6" spans="1:12" ht="191.25" x14ac:dyDescent="0.25">
      <c r="A6" s="70" t="s">
        <v>38</v>
      </c>
      <c r="B6" s="102" t="s">
        <v>304</v>
      </c>
      <c r="C6" s="106" t="s">
        <v>159</v>
      </c>
      <c r="D6" s="111" t="s">
        <v>157</v>
      </c>
      <c r="E6" s="107" t="s">
        <v>126</v>
      </c>
    </row>
    <row r="7" spans="1:12" ht="165.75" x14ac:dyDescent="0.25">
      <c r="A7" s="70" t="s">
        <v>41</v>
      </c>
      <c r="B7" s="102" t="s">
        <v>158</v>
      </c>
      <c r="C7" s="105" t="s">
        <v>160</v>
      </c>
      <c r="D7" s="111" t="s">
        <v>176</v>
      </c>
      <c r="E7" s="111" t="s">
        <v>128</v>
      </c>
    </row>
    <row r="8" spans="1:12" x14ac:dyDescent="0.25">
      <c r="A8" s="67"/>
      <c r="B8" s="451" t="s">
        <v>161</v>
      </c>
      <c r="C8" s="452"/>
      <c r="D8" s="452"/>
      <c r="E8" s="453"/>
    </row>
    <row r="9" spans="1:12" ht="255" x14ac:dyDescent="0.25">
      <c r="A9" s="70" t="s">
        <v>36</v>
      </c>
      <c r="B9" s="102" t="s">
        <v>228</v>
      </c>
      <c r="C9" s="105" t="s">
        <v>162</v>
      </c>
      <c r="D9" s="111" t="s">
        <v>129</v>
      </c>
      <c r="E9" s="111" t="s">
        <v>122</v>
      </c>
    </row>
    <row r="10" spans="1:12" ht="264" customHeight="1" x14ac:dyDescent="0.25">
      <c r="A10" s="70" t="s">
        <v>37</v>
      </c>
      <c r="B10" s="102" t="s">
        <v>308</v>
      </c>
      <c r="C10" s="105" t="s">
        <v>163</v>
      </c>
      <c r="D10" s="112" t="s">
        <v>123</v>
      </c>
      <c r="E10" s="112" t="s">
        <v>124</v>
      </c>
      <c r="L10" s="255" t="s">
        <v>307</v>
      </c>
    </row>
    <row r="11" spans="1:12" ht="229.5" x14ac:dyDescent="0.25">
      <c r="A11" s="70" t="s">
        <v>38</v>
      </c>
      <c r="B11" s="102" t="s">
        <v>155</v>
      </c>
      <c r="C11" s="105" t="s">
        <v>164</v>
      </c>
      <c r="D11" s="111" t="s">
        <v>125</v>
      </c>
      <c r="E11" s="111" t="s">
        <v>130</v>
      </c>
    </row>
    <row r="12" spans="1:12" ht="127.5" x14ac:dyDescent="0.25">
      <c r="A12" s="70" t="s">
        <v>41</v>
      </c>
      <c r="B12" s="102" t="s">
        <v>158</v>
      </c>
      <c r="C12" s="105" t="s">
        <v>165</v>
      </c>
      <c r="D12" s="112" t="s">
        <v>127</v>
      </c>
      <c r="E12" s="112" t="s">
        <v>131</v>
      </c>
    </row>
    <row r="13" spans="1:12" ht="15" customHeight="1" x14ac:dyDescent="0.25">
      <c r="A13" s="451" t="s">
        <v>166</v>
      </c>
      <c r="B13" s="443"/>
      <c r="C13" s="443"/>
      <c r="D13" s="443"/>
      <c r="E13" s="444"/>
    </row>
    <row r="14" spans="1:12" ht="191.25" x14ac:dyDescent="0.25">
      <c r="A14" s="70" t="s">
        <v>36</v>
      </c>
      <c r="B14" s="102" t="s">
        <v>227</v>
      </c>
      <c r="C14" s="108" t="s">
        <v>224</v>
      </c>
      <c r="D14" s="111" t="s">
        <v>121</v>
      </c>
      <c r="E14" s="111" t="s">
        <v>132</v>
      </c>
    </row>
    <row r="15" spans="1:12" ht="102" x14ac:dyDescent="0.25">
      <c r="A15" s="70" t="s">
        <v>37</v>
      </c>
      <c r="B15" s="102" t="s">
        <v>305</v>
      </c>
      <c r="C15" s="109" t="s">
        <v>331</v>
      </c>
      <c r="D15" s="112" t="s">
        <v>133</v>
      </c>
      <c r="E15" s="112" t="s">
        <v>134</v>
      </c>
    </row>
    <row r="16" spans="1:12" ht="204" x14ac:dyDescent="0.25">
      <c r="A16" s="70" t="s">
        <v>38</v>
      </c>
      <c r="B16" s="102" t="s">
        <v>306</v>
      </c>
      <c r="C16" s="109" t="s">
        <v>332</v>
      </c>
      <c r="D16" s="111" t="s">
        <v>135</v>
      </c>
      <c r="E16" s="111" t="s">
        <v>136</v>
      </c>
    </row>
    <row r="17" spans="1:5" ht="140.25" x14ac:dyDescent="0.25">
      <c r="A17" s="70" t="s">
        <v>39</v>
      </c>
      <c r="B17" s="102" t="s">
        <v>158</v>
      </c>
      <c r="C17" s="105" t="s">
        <v>333</v>
      </c>
      <c r="D17" s="112" t="s">
        <v>168</v>
      </c>
      <c r="E17" s="112" t="s">
        <v>131</v>
      </c>
    </row>
    <row r="18" spans="1:5" x14ac:dyDescent="0.25">
      <c r="A18" s="442" t="s">
        <v>169</v>
      </c>
      <c r="B18" s="443"/>
      <c r="C18" s="443"/>
      <c r="D18" s="443"/>
      <c r="E18" s="444"/>
    </row>
    <row r="19" spans="1:5" ht="153" x14ac:dyDescent="0.25">
      <c r="A19" s="70" t="s">
        <v>36</v>
      </c>
      <c r="B19" s="102" t="s">
        <v>230</v>
      </c>
      <c r="C19" s="105" t="s">
        <v>334</v>
      </c>
      <c r="D19" s="111" t="s">
        <v>137</v>
      </c>
      <c r="E19" s="111" t="s">
        <v>141</v>
      </c>
    </row>
    <row r="20" spans="1:5" ht="76.5" x14ac:dyDescent="0.25">
      <c r="A20" s="70" t="s">
        <v>37</v>
      </c>
      <c r="B20" s="102" t="s">
        <v>231</v>
      </c>
      <c r="C20" s="105" t="s">
        <v>335</v>
      </c>
      <c r="D20" s="112" t="s">
        <v>138</v>
      </c>
      <c r="E20" s="112" t="s">
        <v>143</v>
      </c>
    </row>
    <row r="21" spans="1:5" ht="191.25" x14ac:dyDescent="0.25">
      <c r="A21" s="70" t="s">
        <v>38</v>
      </c>
      <c r="B21" s="102" t="s">
        <v>167</v>
      </c>
      <c r="C21" s="105" t="s">
        <v>336</v>
      </c>
      <c r="D21" s="111" t="s">
        <v>135</v>
      </c>
      <c r="E21" s="111" t="s">
        <v>122</v>
      </c>
    </row>
    <row r="22" spans="1:5" ht="127.5" x14ac:dyDescent="0.25">
      <c r="A22" s="70" t="s">
        <v>39</v>
      </c>
      <c r="B22" s="102" t="s">
        <v>158</v>
      </c>
      <c r="C22" s="105" t="s">
        <v>337</v>
      </c>
      <c r="D22" s="111" t="s">
        <v>139</v>
      </c>
      <c r="E22" s="112" t="s">
        <v>131</v>
      </c>
    </row>
    <row r="23" spans="1:5" x14ac:dyDescent="0.25">
      <c r="A23" s="67"/>
      <c r="B23" s="68"/>
      <c r="C23" s="72" t="s">
        <v>112</v>
      </c>
      <c r="D23" s="67"/>
      <c r="E23" s="67"/>
    </row>
    <row r="24" spans="1:5" ht="76.5" x14ac:dyDescent="0.25">
      <c r="A24" s="70" t="s">
        <v>36</v>
      </c>
      <c r="B24" s="102" t="s">
        <v>226</v>
      </c>
      <c r="C24" s="105" t="s">
        <v>338</v>
      </c>
      <c r="D24" s="112" t="s">
        <v>140</v>
      </c>
      <c r="E24" s="111" t="s">
        <v>141</v>
      </c>
    </row>
    <row r="25" spans="1:5" ht="76.5" x14ac:dyDescent="0.25">
      <c r="A25" s="70" t="s">
        <v>37</v>
      </c>
      <c r="B25" s="102" t="s">
        <v>309</v>
      </c>
      <c r="C25" s="105" t="s">
        <v>339</v>
      </c>
      <c r="D25" s="112" t="s">
        <v>142</v>
      </c>
      <c r="E25" s="112" t="s">
        <v>143</v>
      </c>
    </row>
    <row r="26" spans="1:5" ht="127.5" x14ac:dyDescent="0.25">
      <c r="A26" s="70" t="s">
        <v>38</v>
      </c>
      <c r="B26" s="102" t="s">
        <v>310</v>
      </c>
      <c r="C26" s="105" t="s">
        <v>340</v>
      </c>
      <c r="D26" s="111" t="s">
        <v>144</v>
      </c>
      <c r="E26" s="111" t="s">
        <v>143</v>
      </c>
    </row>
    <row r="27" spans="1:5" ht="127.5" x14ac:dyDescent="0.25">
      <c r="A27" s="70" t="s">
        <v>39</v>
      </c>
      <c r="B27" s="102" t="s">
        <v>158</v>
      </c>
      <c r="C27" s="105" t="s">
        <v>145</v>
      </c>
      <c r="D27" s="112" t="s">
        <v>127</v>
      </c>
      <c r="E27" s="112" t="s">
        <v>131</v>
      </c>
    </row>
    <row r="28" spans="1:5" ht="15" customHeight="1" x14ac:dyDescent="0.25">
      <c r="A28" s="67"/>
      <c r="B28" s="445" t="s">
        <v>170</v>
      </c>
      <c r="C28" s="446"/>
      <c r="D28" s="447"/>
      <c r="E28" s="67"/>
    </row>
    <row r="29" spans="1:5" ht="76.5" x14ac:dyDescent="0.25">
      <c r="A29" s="70" t="s">
        <v>36</v>
      </c>
      <c r="B29" s="102" t="s">
        <v>171</v>
      </c>
      <c r="C29" s="105" t="s">
        <v>341</v>
      </c>
      <c r="D29" s="111" t="s">
        <v>146</v>
      </c>
      <c r="E29" s="112" t="s">
        <v>143</v>
      </c>
    </row>
    <row r="30" spans="1:5" ht="76.5" x14ac:dyDescent="0.25">
      <c r="A30" s="70" t="s">
        <v>37</v>
      </c>
      <c r="B30" s="102" t="s">
        <v>225</v>
      </c>
      <c r="C30" s="105" t="s">
        <v>342</v>
      </c>
      <c r="D30" s="112" t="s">
        <v>146</v>
      </c>
      <c r="E30" s="112" t="s">
        <v>143</v>
      </c>
    </row>
    <row r="31" spans="1:5" ht="140.25" x14ac:dyDescent="0.25">
      <c r="A31" s="70" t="s">
        <v>38</v>
      </c>
      <c r="B31" s="102" t="s">
        <v>172</v>
      </c>
      <c r="C31" s="105" t="s">
        <v>343</v>
      </c>
      <c r="D31" s="111" t="s">
        <v>147</v>
      </c>
      <c r="E31" s="111" t="s">
        <v>148</v>
      </c>
    </row>
    <row r="32" spans="1:5" ht="114.75" x14ac:dyDescent="0.25">
      <c r="A32" s="70" t="s">
        <v>39</v>
      </c>
      <c r="B32" s="102" t="s">
        <v>173</v>
      </c>
      <c r="C32" s="105" t="s">
        <v>344</v>
      </c>
      <c r="D32" s="112" t="s">
        <v>149</v>
      </c>
      <c r="E32" s="112" t="s">
        <v>131</v>
      </c>
    </row>
    <row r="33" spans="1:5" x14ac:dyDescent="0.25">
      <c r="A33" s="71"/>
      <c r="B33" s="71"/>
      <c r="C33" s="71"/>
      <c r="D33" s="71"/>
      <c r="E33" s="71"/>
    </row>
  </sheetData>
  <mergeCells count="5">
    <mergeCell ref="A18:E18"/>
    <mergeCell ref="B28:D28"/>
    <mergeCell ref="A1:E1"/>
    <mergeCell ref="B8:E8"/>
    <mergeCell ref="A13:E13"/>
  </mergeCells>
  <pageMargins left="0.7" right="0.7" top="0.75" bottom="0.75" header="0.3" footer="0.3"/>
  <pageSetup paperSize="9" scale="58"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2"/>
  <sheetViews>
    <sheetView topLeftCell="P1" zoomScaleNormal="100" workbookViewId="0">
      <selection activeCell="U2" sqref="U2:Y2"/>
    </sheetView>
  </sheetViews>
  <sheetFormatPr defaultRowHeight="15" x14ac:dyDescent="0.25"/>
  <cols>
    <col min="1" max="1" width="37.85546875" customWidth="1"/>
    <col min="2" max="2" width="31.140625" customWidth="1"/>
    <col min="3" max="3" width="37.28515625" customWidth="1"/>
    <col min="4" max="4" width="28" customWidth="1"/>
    <col min="5" max="5" width="1.42578125" customWidth="1"/>
    <col min="6" max="6" width="32.42578125" customWidth="1"/>
    <col min="7" max="7" width="31.42578125" customWidth="1"/>
    <col min="8" max="8" width="32.28515625" customWidth="1"/>
    <col min="9" max="9" width="24.7109375" customWidth="1"/>
    <col min="10" max="10" width="1.140625" customWidth="1"/>
    <col min="11" max="11" width="35.42578125" customWidth="1"/>
    <col min="12" max="12" width="33.140625" customWidth="1"/>
    <col min="13" max="13" width="37.28515625" customWidth="1"/>
    <col min="14" max="14" width="40.28515625" customWidth="1"/>
    <col min="15" max="15" width="1" customWidth="1"/>
    <col min="16" max="16" width="34.85546875" customWidth="1"/>
    <col min="17" max="17" width="37.42578125" customWidth="1"/>
    <col min="18" max="18" width="43.140625" customWidth="1"/>
    <col min="19" max="19" width="39" customWidth="1"/>
    <col min="20" max="20" width="0.7109375" customWidth="1"/>
    <col min="21" max="21" width="39.28515625" customWidth="1"/>
    <col min="22" max="22" width="34.42578125" customWidth="1"/>
    <col min="23" max="23" width="36.140625" customWidth="1"/>
    <col min="24" max="24" width="31.140625" customWidth="1"/>
    <col min="25" max="25" width="0.85546875" customWidth="1"/>
    <col min="26" max="26" width="30.7109375" customWidth="1"/>
    <col min="27" max="27" width="33.7109375" customWidth="1"/>
    <col min="28" max="28" width="36.5703125" customWidth="1"/>
    <col min="29" max="29" width="30.7109375" customWidth="1"/>
    <col min="30" max="30" width="0.5703125" customWidth="1"/>
  </cols>
  <sheetData>
    <row r="1" spans="1:31" ht="15.75" x14ac:dyDescent="0.25">
      <c r="A1" s="465" t="s">
        <v>268</v>
      </c>
      <c r="B1" s="465"/>
      <c r="C1" s="465"/>
      <c r="D1" s="465"/>
      <c r="E1" s="465"/>
      <c r="F1" s="465"/>
      <c r="G1" s="465"/>
      <c r="H1" s="465"/>
      <c r="I1" s="465"/>
      <c r="J1" s="465"/>
      <c r="K1" s="465"/>
      <c r="L1" s="209"/>
      <c r="M1" s="209"/>
      <c r="N1" s="209"/>
      <c r="O1" s="209"/>
      <c r="P1" s="209"/>
      <c r="Q1" s="209"/>
      <c r="R1" s="209"/>
      <c r="S1" s="209"/>
      <c r="T1" s="209"/>
      <c r="U1" s="209"/>
      <c r="V1" s="209"/>
      <c r="W1" s="209"/>
      <c r="X1" s="209"/>
      <c r="Y1" s="209"/>
      <c r="Z1" s="209"/>
      <c r="AA1" s="209"/>
      <c r="AB1" s="209"/>
      <c r="AC1" s="209"/>
      <c r="AD1" s="209"/>
    </row>
    <row r="2" spans="1:31" ht="52.5" customHeight="1" x14ac:dyDescent="0.25">
      <c r="A2" s="466" t="s">
        <v>359</v>
      </c>
      <c r="B2" s="466"/>
      <c r="C2" s="466"/>
      <c r="D2" s="466"/>
      <c r="E2" s="466"/>
      <c r="F2" s="466" t="s">
        <v>360</v>
      </c>
      <c r="G2" s="466"/>
      <c r="H2" s="466"/>
      <c r="I2" s="466"/>
      <c r="J2" s="466"/>
      <c r="K2" s="467" t="s">
        <v>361</v>
      </c>
      <c r="L2" s="468"/>
      <c r="M2" s="468"/>
      <c r="N2" s="468"/>
      <c r="O2" s="469"/>
      <c r="P2" s="460" t="s">
        <v>362</v>
      </c>
      <c r="Q2" s="461"/>
      <c r="R2" s="461"/>
      <c r="S2" s="461"/>
      <c r="T2" s="462"/>
      <c r="U2" s="463" t="s">
        <v>112</v>
      </c>
      <c r="V2" s="464"/>
      <c r="W2" s="464"/>
      <c r="X2" s="464"/>
      <c r="Y2" s="464"/>
      <c r="Z2" s="463" t="s">
        <v>170</v>
      </c>
      <c r="AA2" s="463"/>
      <c r="AB2" s="463"/>
      <c r="AC2" s="463"/>
      <c r="AD2" s="463"/>
      <c r="AE2" s="209"/>
    </row>
    <row r="3" spans="1:31" ht="15.75" x14ac:dyDescent="0.25">
      <c r="A3" s="219">
        <v>1</v>
      </c>
      <c r="B3" s="219">
        <v>2</v>
      </c>
      <c r="C3" s="219">
        <v>3</v>
      </c>
      <c r="D3" s="219">
        <v>4</v>
      </c>
      <c r="E3" s="220"/>
      <c r="F3" s="219">
        <v>1</v>
      </c>
      <c r="G3" s="219">
        <v>2</v>
      </c>
      <c r="H3" s="219">
        <v>3</v>
      </c>
      <c r="I3" s="219">
        <v>4</v>
      </c>
      <c r="J3" s="220"/>
      <c r="K3" s="219">
        <v>1</v>
      </c>
      <c r="L3" s="219">
        <v>2</v>
      </c>
      <c r="M3" s="219">
        <v>3</v>
      </c>
      <c r="N3" s="219">
        <v>4</v>
      </c>
      <c r="O3" s="220"/>
      <c r="P3" s="219">
        <v>1</v>
      </c>
      <c r="Q3" s="219">
        <v>2</v>
      </c>
      <c r="R3" s="219">
        <v>3</v>
      </c>
      <c r="S3" s="219">
        <v>4</v>
      </c>
      <c r="T3" s="220"/>
      <c r="U3" s="219">
        <v>1</v>
      </c>
      <c r="V3" s="219">
        <v>2</v>
      </c>
      <c r="W3" s="219">
        <v>3</v>
      </c>
      <c r="X3" s="219">
        <v>4</v>
      </c>
      <c r="Y3" s="220"/>
      <c r="Z3" s="219">
        <v>1</v>
      </c>
      <c r="AA3" s="219">
        <v>2</v>
      </c>
      <c r="AB3" s="219">
        <v>3</v>
      </c>
      <c r="AC3" s="219">
        <v>4</v>
      </c>
      <c r="AD3" s="220"/>
      <c r="AE3" s="209"/>
    </row>
    <row r="4" spans="1:31" ht="15" customHeight="1" x14ac:dyDescent="0.25">
      <c r="A4" s="457" t="s">
        <v>229</v>
      </c>
      <c r="B4" s="457" t="s">
        <v>312</v>
      </c>
      <c r="C4" s="457" t="s">
        <v>313</v>
      </c>
      <c r="D4" s="457" t="s">
        <v>158</v>
      </c>
      <c r="E4" s="454"/>
      <c r="F4" s="457" t="s">
        <v>242</v>
      </c>
      <c r="G4" s="457" t="s">
        <v>314</v>
      </c>
      <c r="H4" s="457" t="s">
        <v>315</v>
      </c>
      <c r="I4" s="457" t="s">
        <v>158</v>
      </c>
      <c r="J4" s="454"/>
      <c r="K4" s="457" t="s">
        <v>243</v>
      </c>
      <c r="L4" s="457" t="s">
        <v>244</v>
      </c>
      <c r="M4" s="457" t="s">
        <v>245</v>
      </c>
      <c r="N4" s="457" t="s">
        <v>158</v>
      </c>
      <c r="O4" s="454"/>
      <c r="P4" s="457" t="s">
        <v>247</v>
      </c>
      <c r="Q4" s="457" t="s">
        <v>246</v>
      </c>
      <c r="R4" s="457" t="s">
        <v>167</v>
      </c>
      <c r="S4" s="457" t="s">
        <v>158</v>
      </c>
      <c r="T4" s="454"/>
      <c r="U4" s="457" t="s">
        <v>233</v>
      </c>
      <c r="V4" s="457" t="s">
        <v>316</v>
      </c>
      <c r="W4" s="457" t="s">
        <v>313</v>
      </c>
      <c r="X4" s="457" t="s">
        <v>158</v>
      </c>
      <c r="Y4" s="454"/>
      <c r="Z4" s="457" t="s">
        <v>223</v>
      </c>
      <c r="AA4" s="457" t="s">
        <v>222</v>
      </c>
      <c r="AB4" s="457" t="s">
        <v>317</v>
      </c>
      <c r="AC4" s="457" t="s">
        <v>173</v>
      </c>
      <c r="AD4" s="454"/>
      <c r="AE4" s="209"/>
    </row>
    <row r="5" spans="1:31" ht="15.75" x14ac:dyDescent="0.25">
      <c r="A5" s="458"/>
      <c r="B5" s="458"/>
      <c r="C5" s="458"/>
      <c r="D5" s="458"/>
      <c r="E5" s="455"/>
      <c r="F5" s="458"/>
      <c r="G5" s="458"/>
      <c r="H5" s="458"/>
      <c r="I5" s="458"/>
      <c r="J5" s="455"/>
      <c r="K5" s="458"/>
      <c r="L5" s="458"/>
      <c r="M5" s="458"/>
      <c r="N5" s="458"/>
      <c r="O5" s="455"/>
      <c r="P5" s="458"/>
      <c r="Q5" s="458"/>
      <c r="R5" s="458"/>
      <c r="S5" s="458"/>
      <c r="T5" s="455"/>
      <c r="U5" s="458"/>
      <c r="V5" s="458"/>
      <c r="W5" s="458"/>
      <c r="X5" s="458"/>
      <c r="Y5" s="455"/>
      <c r="Z5" s="458"/>
      <c r="AA5" s="458"/>
      <c r="AB5" s="458"/>
      <c r="AC5" s="458"/>
      <c r="AD5" s="455"/>
      <c r="AE5" s="209"/>
    </row>
    <row r="6" spans="1:31" ht="15.75" x14ac:dyDescent="0.25">
      <c r="A6" s="458"/>
      <c r="B6" s="458"/>
      <c r="C6" s="458"/>
      <c r="D6" s="458"/>
      <c r="E6" s="455"/>
      <c r="F6" s="458"/>
      <c r="G6" s="458"/>
      <c r="H6" s="458"/>
      <c r="I6" s="458"/>
      <c r="J6" s="455"/>
      <c r="K6" s="458"/>
      <c r="L6" s="458"/>
      <c r="M6" s="458"/>
      <c r="N6" s="458"/>
      <c r="O6" s="455"/>
      <c r="P6" s="458"/>
      <c r="Q6" s="458"/>
      <c r="R6" s="458"/>
      <c r="S6" s="458"/>
      <c r="T6" s="455"/>
      <c r="U6" s="458"/>
      <c r="V6" s="458"/>
      <c r="W6" s="458"/>
      <c r="X6" s="458"/>
      <c r="Y6" s="455"/>
      <c r="Z6" s="458"/>
      <c r="AA6" s="458"/>
      <c r="AB6" s="458"/>
      <c r="AC6" s="458"/>
      <c r="AD6" s="455"/>
      <c r="AE6" s="209"/>
    </row>
    <row r="7" spans="1:31" ht="15.75" x14ac:dyDescent="0.25">
      <c r="A7" s="458"/>
      <c r="B7" s="458"/>
      <c r="C7" s="458"/>
      <c r="D7" s="458"/>
      <c r="E7" s="455"/>
      <c r="F7" s="458"/>
      <c r="G7" s="458"/>
      <c r="H7" s="458"/>
      <c r="I7" s="458"/>
      <c r="J7" s="455"/>
      <c r="K7" s="458"/>
      <c r="L7" s="458"/>
      <c r="M7" s="458"/>
      <c r="N7" s="458"/>
      <c r="O7" s="455"/>
      <c r="P7" s="458"/>
      <c r="Q7" s="458"/>
      <c r="R7" s="458"/>
      <c r="S7" s="458"/>
      <c r="T7" s="455"/>
      <c r="U7" s="458"/>
      <c r="V7" s="458"/>
      <c r="W7" s="458"/>
      <c r="X7" s="458"/>
      <c r="Y7" s="455"/>
      <c r="Z7" s="458"/>
      <c r="AA7" s="458"/>
      <c r="AB7" s="458"/>
      <c r="AC7" s="458"/>
      <c r="AD7" s="455"/>
      <c r="AE7" s="209"/>
    </row>
    <row r="8" spans="1:31" ht="15.75" x14ac:dyDescent="0.25">
      <c r="A8" s="458"/>
      <c r="B8" s="458"/>
      <c r="C8" s="458"/>
      <c r="D8" s="458"/>
      <c r="E8" s="455"/>
      <c r="F8" s="458"/>
      <c r="G8" s="458"/>
      <c r="H8" s="458"/>
      <c r="I8" s="458"/>
      <c r="J8" s="455"/>
      <c r="K8" s="458"/>
      <c r="L8" s="458"/>
      <c r="M8" s="458"/>
      <c r="N8" s="458"/>
      <c r="O8" s="455"/>
      <c r="P8" s="458"/>
      <c r="Q8" s="458"/>
      <c r="R8" s="458"/>
      <c r="S8" s="458"/>
      <c r="T8" s="455"/>
      <c r="U8" s="458"/>
      <c r="V8" s="458"/>
      <c r="W8" s="458"/>
      <c r="X8" s="458"/>
      <c r="Y8" s="455"/>
      <c r="Z8" s="458"/>
      <c r="AA8" s="458"/>
      <c r="AB8" s="458"/>
      <c r="AC8" s="458"/>
      <c r="AD8" s="455"/>
      <c r="AE8" s="209"/>
    </row>
    <row r="9" spans="1:31" ht="15.75" x14ac:dyDescent="0.25">
      <c r="A9" s="458"/>
      <c r="B9" s="458"/>
      <c r="C9" s="458"/>
      <c r="D9" s="458"/>
      <c r="E9" s="455"/>
      <c r="F9" s="458"/>
      <c r="G9" s="458"/>
      <c r="H9" s="458"/>
      <c r="I9" s="458"/>
      <c r="J9" s="455"/>
      <c r="K9" s="458"/>
      <c r="L9" s="458"/>
      <c r="M9" s="458"/>
      <c r="N9" s="458"/>
      <c r="O9" s="455"/>
      <c r="P9" s="458"/>
      <c r="Q9" s="458"/>
      <c r="R9" s="458"/>
      <c r="S9" s="458"/>
      <c r="T9" s="455"/>
      <c r="U9" s="458"/>
      <c r="V9" s="458"/>
      <c r="W9" s="458"/>
      <c r="X9" s="458"/>
      <c r="Y9" s="455"/>
      <c r="Z9" s="458"/>
      <c r="AA9" s="458"/>
      <c r="AB9" s="458"/>
      <c r="AC9" s="458"/>
      <c r="AD9" s="455"/>
      <c r="AE9" s="209"/>
    </row>
    <row r="10" spans="1:31" ht="15.75" x14ac:dyDescent="0.25">
      <c r="A10" s="458"/>
      <c r="B10" s="458"/>
      <c r="C10" s="458"/>
      <c r="D10" s="458"/>
      <c r="E10" s="455"/>
      <c r="F10" s="458"/>
      <c r="G10" s="458"/>
      <c r="H10" s="458"/>
      <c r="I10" s="458"/>
      <c r="J10" s="455"/>
      <c r="K10" s="458"/>
      <c r="L10" s="458"/>
      <c r="M10" s="458"/>
      <c r="N10" s="458"/>
      <c r="O10" s="455"/>
      <c r="P10" s="458"/>
      <c r="Q10" s="458"/>
      <c r="R10" s="458"/>
      <c r="S10" s="458"/>
      <c r="T10" s="455"/>
      <c r="U10" s="458"/>
      <c r="V10" s="458"/>
      <c r="W10" s="458"/>
      <c r="X10" s="458"/>
      <c r="Y10" s="455"/>
      <c r="Z10" s="458"/>
      <c r="AA10" s="458"/>
      <c r="AB10" s="458"/>
      <c r="AC10" s="458"/>
      <c r="AD10" s="455"/>
      <c r="AE10" s="209"/>
    </row>
    <row r="11" spans="1:31" ht="15.75" x14ac:dyDescent="0.25">
      <c r="A11" s="458"/>
      <c r="B11" s="458"/>
      <c r="C11" s="458"/>
      <c r="D11" s="458"/>
      <c r="E11" s="455"/>
      <c r="F11" s="458"/>
      <c r="G11" s="458"/>
      <c r="H11" s="458"/>
      <c r="I11" s="458"/>
      <c r="J11" s="455"/>
      <c r="K11" s="458"/>
      <c r="L11" s="458"/>
      <c r="M11" s="458"/>
      <c r="N11" s="458"/>
      <c r="O11" s="455"/>
      <c r="P11" s="458"/>
      <c r="Q11" s="458"/>
      <c r="R11" s="458"/>
      <c r="S11" s="458"/>
      <c r="T11" s="455"/>
      <c r="U11" s="458"/>
      <c r="V11" s="458"/>
      <c r="W11" s="458"/>
      <c r="X11" s="458"/>
      <c r="Y11" s="455"/>
      <c r="Z11" s="458"/>
      <c r="AA11" s="458"/>
      <c r="AB11" s="458"/>
      <c r="AC11" s="458"/>
      <c r="AD11" s="455"/>
      <c r="AE11" s="209"/>
    </row>
    <row r="12" spans="1:31" ht="15.75" x14ac:dyDescent="0.25">
      <c r="A12" s="458"/>
      <c r="B12" s="458"/>
      <c r="C12" s="458"/>
      <c r="D12" s="458"/>
      <c r="E12" s="455"/>
      <c r="F12" s="458"/>
      <c r="G12" s="458"/>
      <c r="H12" s="458"/>
      <c r="I12" s="458"/>
      <c r="J12" s="455"/>
      <c r="K12" s="458"/>
      <c r="L12" s="458"/>
      <c r="M12" s="458"/>
      <c r="N12" s="458"/>
      <c r="O12" s="455"/>
      <c r="P12" s="458"/>
      <c r="Q12" s="458"/>
      <c r="R12" s="458"/>
      <c r="S12" s="458"/>
      <c r="T12" s="455"/>
      <c r="U12" s="458"/>
      <c r="V12" s="458"/>
      <c r="W12" s="458"/>
      <c r="X12" s="458"/>
      <c r="Y12" s="455"/>
      <c r="Z12" s="458"/>
      <c r="AA12" s="458"/>
      <c r="AB12" s="458"/>
      <c r="AC12" s="458"/>
      <c r="AD12" s="455"/>
      <c r="AE12" s="209"/>
    </row>
    <row r="13" spans="1:31" ht="15.75" x14ac:dyDescent="0.25">
      <c r="A13" s="458"/>
      <c r="B13" s="458"/>
      <c r="C13" s="458"/>
      <c r="D13" s="458"/>
      <c r="E13" s="455"/>
      <c r="F13" s="458"/>
      <c r="G13" s="458"/>
      <c r="H13" s="458"/>
      <c r="I13" s="458"/>
      <c r="J13" s="455"/>
      <c r="K13" s="458"/>
      <c r="L13" s="458"/>
      <c r="M13" s="458"/>
      <c r="N13" s="458"/>
      <c r="O13" s="455"/>
      <c r="P13" s="458"/>
      <c r="Q13" s="458"/>
      <c r="R13" s="458"/>
      <c r="S13" s="458"/>
      <c r="T13" s="455"/>
      <c r="U13" s="458"/>
      <c r="V13" s="458"/>
      <c r="W13" s="458"/>
      <c r="X13" s="458"/>
      <c r="Y13" s="455"/>
      <c r="Z13" s="458"/>
      <c r="AA13" s="458"/>
      <c r="AB13" s="458"/>
      <c r="AC13" s="458"/>
      <c r="AD13" s="455"/>
      <c r="AE13" s="209"/>
    </row>
    <row r="14" spans="1:31" ht="15.75" x14ac:dyDescent="0.25">
      <c r="A14" s="458"/>
      <c r="B14" s="458"/>
      <c r="C14" s="458"/>
      <c r="D14" s="458"/>
      <c r="E14" s="455"/>
      <c r="F14" s="458"/>
      <c r="G14" s="458"/>
      <c r="H14" s="458"/>
      <c r="I14" s="458"/>
      <c r="J14" s="455"/>
      <c r="K14" s="458"/>
      <c r="L14" s="458"/>
      <c r="M14" s="458"/>
      <c r="N14" s="458"/>
      <c r="O14" s="455"/>
      <c r="P14" s="458"/>
      <c r="Q14" s="458"/>
      <c r="R14" s="458"/>
      <c r="S14" s="458"/>
      <c r="T14" s="455"/>
      <c r="U14" s="458"/>
      <c r="V14" s="458"/>
      <c r="W14" s="458"/>
      <c r="X14" s="458"/>
      <c r="Y14" s="455"/>
      <c r="Z14" s="458"/>
      <c r="AA14" s="458"/>
      <c r="AB14" s="458"/>
      <c r="AC14" s="458"/>
      <c r="AD14" s="455"/>
      <c r="AE14" s="209"/>
    </row>
    <row r="15" spans="1:31" ht="15.75" x14ac:dyDescent="0.25">
      <c r="A15" s="458"/>
      <c r="B15" s="458"/>
      <c r="C15" s="458"/>
      <c r="D15" s="458"/>
      <c r="E15" s="455"/>
      <c r="F15" s="458"/>
      <c r="G15" s="458"/>
      <c r="H15" s="458"/>
      <c r="I15" s="458"/>
      <c r="J15" s="455"/>
      <c r="K15" s="458"/>
      <c r="L15" s="458"/>
      <c r="M15" s="458"/>
      <c r="N15" s="458"/>
      <c r="O15" s="455"/>
      <c r="P15" s="458"/>
      <c r="Q15" s="458"/>
      <c r="R15" s="458"/>
      <c r="S15" s="458"/>
      <c r="T15" s="455"/>
      <c r="U15" s="458"/>
      <c r="V15" s="458"/>
      <c r="W15" s="458"/>
      <c r="X15" s="458"/>
      <c r="Y15" s="455"/>
      <c r="Z15" s="458"/>
      <c r="AA15" s="458"/>
      <c r="AB15" s="458"/>
      <c r="AC15" s="458"/>
      <c r="AD15" s="455"/>
      <c r="AE15" s="209"/>
    </row>
    <row r="16" spans="1:31" ht="15.75" x14ac:dyDescent="0.25">
      <c r="A16" s="458"/>
      <c r="B16" s="458"/>
      <c r="C16" s="458"/>
      <c r="D16" s="458"/>
      <c r="E16" s="455"/>
      <c r="F16" s="458"/>
      <c r="G16" s="458"/>
      <c r="H16" s="458"/>
      <c r="I16" s="458"/>
      <c r="J16" s="455"/>
      <c r="K16" s="458"/>
      <c r="L16" s="458"/>
      <c r="M16" s="458"/>
      <c r="N16" s="458"/>
      <c r="O16" s="455"/>
      <c r="P16" s="458"/>
      <c r="Q16" s="458"/>
      <c r="R16" s="458"/>
      <c r="S16" s="458"/>
      <c r="T16" s="455"/>
      <c r="U16" s="458"/>
      <c r="V16" s="458"/>
      <c r="W16" s="458"/>
      <c r="X16" s="458"/>
      <c r="Y16" s="455"/>
      <c r="Z16" s="458"/>
      <c r="AA16" s="458"/>
      <c r="AB16" s="458"/>
      <c r="AC16" s="458"/>
      <c r="AD16" s="455"/>
      <c r="AE16" s="209"/>
    </row>
    <row r="17" spans="1:31" ht="15.75" x14ac:dyDescent="0.25">
      <c r="A17" s="458"/>
      <c r="B17" s="458"/>
      <c r="C17" s="458"/>
      <c r="D17" s="458"/>
      <c r="E17" s="455"/>
      <c r="F17" s="458"/>
      <c r="G17" s="458"/>
      <c r="H17" s="458"/>
      <c r="I17" s="458"/>
      <c r="J17" s="455"/>
      <c r="K17" s="458"/>
      <c r="L17" s="458"/>
      <c r="M17" s="458"/>
      <c r="N17" s="458"/>
      <c r="O17" s="455"/>
      <c r="P17" s="458"/>
      <c r="Q17" s="458"/>
      <c r="R17" s="458"/>
      <c r="S17" s="458"/>
      <c r="T17" s="455"/>
      <c r="U17" s="458"/>
      <c r="V17" s="458"/>
      <c r="W17" s="458"/>
      <c r="X17" s="458"/>
      <c r="Y17" s="455"/>
      <c r="Z17" s="458"/>
      <c r="AA17" s="458"/>
      <c r="AB17" s="458"/>
      <c r="AC17" s="458"/>
      <c r="AD17" s="455"/>
      <c r="AE17" s="209"/>
    </row>
    <row r="18" spans="1:31" ht="15.75" x14ac:dyDescent="0.25">
      <c r="A18" s="458"/>
      <c r="B18" s="458"/>
      <c r="C18" s="458"/>
      <c r="D18" s="458"/>
      <c r="E18" s="455"/>
      <c r="F18" s="458"/>
      <c r="G18" s="458"/>
      <c r="H18" s="458"/>
      <c r="I18" s="458"/>
      <c r="J18" s="455"/>
      <c r="K18" s="458"/>
      <c r="L18" s="458"/>
      <c r="M18" s="458"/>
      <c r="N18" s="458"/>
      <c r="O18" s="455"/>
      <c r="P18" s="458"/>
      <c r="Q18" s="458"/>
      <c r="R18" s="458"/>
      <c r="S18" s="458"/>
      <c r="T18" s="455"/>
      <c r="U18" s="458"/>
      <c r="V18" s="458"/>
      <c r="W18" s="458"/>
      <c r="X18" s="458"/>
      <c r="Y18" s="455"/>
      <c r="Z18" s="458"/>
      <c r="AA18" s="458"/>
      <c r="AB18" s="458"/>
      <c r="AC18" s="458"/>
      <c r="AD18" s="455"/>
      <c r="AE18" s="209"/>
    </row>
    <row r="19" spans="1:31" ht="15.75" x14ac:dyDescent="0.25">
      <c r="A19" s="458"/>
      <c r="B19" s="458"/>
      <c r="C19" s="458"/>
      <c r="D19" s="458"/>
      <c r="E19" s="455"/>
      <c r="F19" s="458"/>
      <c r="G19" s="458"/>
      <c r="H19" s="458"/>
      <c r="I19" s="458"/>
      <c r="J19" s="455"/>
      <c r="K19" s="458"/>
      <c r="L19" s="458"/>
      <c r="M19" s="458"/>
      <c r="N19" s="458"/>
      <c r="O19" s="455"/>
      <c r="P19" s="458"/>
      <c r="Q19" s="458"/>
      <c r="R19" s="458"/>
      <c r="S19" s="458"/>
      <c r="T19" s="455"/>
      <c r="U19" s="458"/>
      <c r="V19" s="458"/>
      <c r="W19" s="458"/>
      <c r="X19" s="458"/>
      <c r="Y19" s="455"/>
      <c r="Z19" s="458"/>
      <c r="AA19" s="458"/>
      <c r="AB19" s="458"/>
      <c r="AC19" s="458"/>
      <c r="AD19" s="455"/>
      <c r="AE19" s="209"/>
    </row>
    <row r="20" spans="1:31" ht="15.75" x14ac:dyDescent="0.25">
      <c r="A20" s="458"/>
      <c r="B20" s="458"/>
      <c r="C20" s="458"/>
      <c r="D20" s="458"/>
      <c r="E20" s="455"/>
      <c r="F20" s="458"/>
      <c r="G20" s="458"/>
      <c r="H20" s="458"/>
      <c r="I20" s="458"/>
      <c r="J20" s="455"/>
      <c r="K20" s="458"/>
      <c r="L20" s="458"/>
      <c r="M20" s="458"/>
      <c r="N20" s="458"/>
      <c r="O20" s="455"/>
      <c r="P20" s="458"/>
      <c r="Q20" s="458"/>
      <c r="R20" s="458"/>
      <c r="S20" s="458"/>
      <c r="T20" s="455"/>
      <c r="U20" s="458"/>
      <c r="V20" s="458"/>
      <c r="W20" s="458"/>
      <c r="X20" s="458"/>
      <c r="Y20" s="455"/>
      <c r="Z20" s="458"/>
      <c r="AA20" s="458"/>
      <c r="AB20" s="458"/>
      <c r="AC20" s="458"/>
      <c r="AD20" s="455"/>
      <c r="AE20" s="209"/>
    </row>
    <row r="21" spans="1:31" ht="39" customHeight="1" x14ac:dyDescent="0.25">
      <c r="A21" s="459"/>
      <c r="B21" s="459"/>
      <c r="C21" s="459"/>
      <c r="D21" s="459"/>
      <c r="E21" s="456"/>
      <c r="F21" s="459"/>
      <c r="G21" s="459"/>
      <c r="H21" s="459"/>
      <c r="I21" s="459"/>
      <c r="J21" s="456"/>
      <c r="K21" s="459"/>
      <c r="L21" s="459"/>
      <c r="M21" s="459"/>
      <c r="N21" s="459"/>
      <c r="O21" s="456"/>
      <c r="P21" s="459"/>
      <c r="Q21" s="459"/>
      <c r="R21" s="459"/>
      <c r="S21" s="459"/>
      <c r="T21" s="456"/>
      <c r="U21" s="459"/>
      <c r="V21" s="459"/>
      <c r="W21" s="459"/>
      <c r="X21" s="459"/>
      <c r="Y21" s="456"/>
      <c r="Z21" s="459"/>
      <c r="AA21" s="459"/>
      <c r="AB21" s="459"/>
      <c r="AC21" s="459"/>
      <c r="AD21" s="456"/>
      <c r="AE21" s="209"/>
    </row>
    <row r="22" spans="1:31" ht="15.75"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row>
  </sheetData>
  <mergeCells count="37">
    <mergeCell ref="A1:K1"/>
    <mergeCell ref="A4:A21"/>
    <mergeCell ref="B4:B21"/>
    <mergeCell ref="C4:C21"/>
    <mergeCell ref="D4:D21"/>
    <mergeCell ref="E4:E21"/>
    <mergeCell ref="F4:F21"/>
    <mergeCell ref="G4:G21"/>
    <mergeCell ref="A2:E2"/>
    <mergeCell ref="F2:J2"/>
    <mergeCell ref="K2:O2"/>
    <mergeCell ref="P2:T2"/>
    <mergeCell ref="U2:Y2"/>
    <mergeCell ref="Z2:AD2"/>
    <mergeCell ref="Q4:Q21"/>
    <mergeCell ref="H4:H21"/>
    <mergeCell ref="I4:I21"/>
    <mergeCell ref="J4:J21"/>
    <mergeCell ref="K4:K21"/>
    <mergeCell ref="L4:L21"/>
    <mergeCell ref="M4:M21"/>
    <mergeCell ref="N4:N21"/>
    <mergeCell ref="O4:O21"/>
    <mergeCell ref="P4:P21"/>
    <mergeCell ref="AA4:AA21"/>
    <mergeCell ref="R4:R21"/>
    <mergeCell ref="S4:S21"/>
    <mergeCell ref="T4:T21"/>
    <mergeCell ref="U4:U21"/>
    <mergeCell ref="V4:V21"/>
    <mergeCell ref="W4:W21"/>
    <mergeCell ref="X4:X21"/>
    <mergeCell ref="Y4:Y21"/>
    <mergeCell ref="Z4:Z21"/>
    <mergeCell ref="AB4:AB21"/>
    <mergeCell ref="AC4:AC21"/>
    <mergeCell ref="AD4:AD21"/>
  </mergeCells>
  <pageMargins left="0.7" right="0.7" top="0.75" bottom="0.75" header="0.3" footer="0.3"/>
  <pageSetup paperSize="9" scale="57" fitToWidth="4"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36"/>
  <sheetViews>
    <sheetView workbookViewId="0">
      <selection activeCell="A22" sqref="A1:AF22"/>
    </sheetView>
  </sheetViews>
  <sheetFormatPr defaultRowHeight="15" x14ac:dyDescent="0.25"/>
  <cols>
    <col min="1" max="1" width="5" style="122" customWidth="1"/>
    <col min="2" max="2" width="25.7109375" style="122" customWidth="1"/>
    <col min="3" max="6" width="14.5703125" customWidth="1"/>
    <col min="7" max="7" width="8" customWidth="1"/>
    <col min="8" max="11" width="17" customWidth="1"/>
    <col min="12" max="12" width="6" customWidth="1"/>
    <col min="13" max="16" width="19.85546875" customWidth="1"/>
    <col min="17" max="17" width="7.85546875" customWidth="1"/>
    <col min="18" max="21" width="22.140625" customWidth="1"/>
    <col min="22" max="22" width="9" customWidth="1"/>
    <col min="23" max="26" width="15" customWidth="1"/>
    <col min="27" max="27" width="7.85546875" customWidth="1"/>
    <col min="28" max="31" width="20.28515625" customWidth="1"/>
    <col min="32" max="32" width="7.85546875" customWidth="1"/>
  </cols>
  <sheetData>
    <row r="1" spans="1:32" x14ac:dyDescent="0.25">
      <c r="A1" s="470" t="s">
        <v>251</v>
      </c>
      <c r="B1" s="470"/>
      <c r="C1" s="479" t="s">
        <v>267</v>
      </c>
      <c r="D1" s="479"/>
      <c r="E1" s="479"/>
      <c r="F1" s="479"/>
      <c r="G1" s="479"/>
      <c r="H1" s="479"/>
      <c r="I1" s="479"/>
      <c r="J1" s="479"/>
      <c r="K1" s="479"/>
      <c r="L1" s="479"/>
      <c r="M1" s="479"/>
    </row>
    <row r="2" spans="1:32" ht="52.5" customHeight="1" x14ac:dyDescent="0.25">
      <c r="A2" s="471" t="s">
        <v>252</v>
      </c>
      <c r="B2" s="472"/>
      <c r="C2" s="480" t="s">
        <v>154</v>
      </c>
      <c r="D2" s="480"/>
      <c r="E2" s="480"/>
      <c r="F2" s="480"/>
      <c r="G2" s="480"/>
      <c r="H2" s="481" t="s">
        <v>161</v>
      </c>
      <c r="I2" s="481"/>
      <c r="J2" s="481"/>
      <c r="K2" s="481"/>
      <c r="L2" s="481"/>
      <c r="M2" s="482" t="s">
        <v>221</v>
      </c>
      <c r="N2" s="483"/>
      <c r="O2" s="483"/>
      <c r="P2" s="483"/>
      <c r="Q2" s="484"/>
      <c r="R2" s="485" t="s">
        <v>232</v>
      </c>
      <c r="S2" s="486"/>
      <c r="T2" s="486"/>
      <c r="U2" s="486"/>
      <c r="V2" s="487"/>
      <c r="W2" s="481" t="s">
        <v>112</v>
      </c>
      <c r="X2" s="488"/>
      <c r="Y2" s="488"/>
      <c r="Z2" s="488"/>
      <c r="AA2" s="488"/>
      <c r="AB2" s="481" t="s">
        <v>170</v>
      </c>
      <c r="AC2" s="481"/>
      <c r="AD2" s="481"/>
      <c r="AE2" s="481"/>
      <c r="AF2" s="481"/>
    </row>
    <row r="3" spans="1:32" x14ac:dyDescent="0.25">
      <c r="A3" s="120">
        <v>1</v>
      </c>
      <c r="B3" s="120"/>
      <c r="C3" s="113">
        <v>1</v>
      </c>
      <c r="D3" s="113">
        <v>2</v>
      </c>
      <c r="E3" s="113">
        <v>3</v>
      </c>
      <c r="F3" s="113">
        <v>4</v>
      </c>
      <c r="G3" s="114"/>
      <c r="H3" s="113">
        <v>1</v>
      </c>
      <c r="I3" s="113">
        <v>2</v>
      </c>
      <c r="J3" s="113">
        <v>3</v>
      </c>
      <c r="K3" s="113">
        <v>4</v>
      </c>
      <c r="L3" s="114"/>
      <c r="M3" s="113">
        <v>1</v>
      </c>
      <c r="N3" s="113">
        <v>2</v>
      </c>
      <c r="O3" s="113">
        <v>3</v>
      </c>
      <c r="P3" s="113">
        <v>4</v>
      </c>
      <c r="Q3" s="114"/>
      <c r="R3" s="113">
        <v>1</v>
      </c>
      <c r="S3" s="113">
        <v>2</v>
      </c>
      <c r="T3" s="113">
        <v>3</v>
      </c>
      <c r="U3" s="113">
        <v>4</v>
      </c>
      <c r="V3" s="114"/>
      <c r="W3" s="113">
        <v>1</v>
      </c>
      <c r="X3" s="113">
        <v>2</v>
      </c>
      <c r="Y3" s="113">
        <v>3</v>
      </c>
      <c r="Z3" s="113">
        <v>4</v>
      </c>
      <c r="AA3" s="114"/>
      <c r="AB3" s="113">
        <v>1</v>
      </c>
      <c r="AC3" s="113">
        <v>2</v>
      </c>
      <c r="AD3" s="113">
        <v>3</v>
      </c>
      <c r="AE3" s="113">
        <v>4</v>
      </c>
      <c r="AF3" s="114"/>
    </row>
    <row r="4" spans="1:32" ht="15" customHeight="1" x14ac:dyDescent="0.25">
      <c r="A4" s="120">
        <v>2</v>
      </c>
      <c r="B4" s="120"/>
      <c r="C4" s="473"/>
      <c r="D4" s="473"/>
      <c r="E4" s="473"/>
      <c r="F4" s="473"/>
      <c r="G4" s="476"/>
      <c r="H4" s="473"/>
      <c r="I4" s="473"/>
      <c r="J4" s="473"/>
      <c r="K4" s="473"/>
      <c r="L4" s="476"/>
      <c r="M4" s="473"/>
      <c r="N4" s="473"/>
      <c r="O4" s="473"/>
      <c r="P4" s="473"/>
      <c r="Q4" s="476"/>
      <c r="R4" s="473"/>
      <c r="S4" s="473"/>
      <c r="T4" s="473"/>
      <c r="U4" s="473"/>
      <c r="V4" s="476"/>
      <c r="W4" s="473"/>
      <c r="X4" s="473"/>
      <c r="Y4" s="473"/>
      <c r="Z4" s="473"/>
      <c r="AA4" s="476"/>
      <c r="AB4" s="473"/>
      <c r="AC4" s="473"/>
      <c r="AD4" s="473"/>
      <c r="AE4" s="473"/>
      <c r="AF4" s="476"/>
    </row>
    <row r="5" spans="1:32" x14ac:dyDescent="0.25">
      <c r="A5" s="120">
        <v>3</v>
      </c>
      <c r="B5" s="120"/>
      <c r="C5" s="474"/>
      <c r="D5" s="474"/>
      <c r="E5" s="474"/>
      <c r="F5" s="474"/>
      <c r="G5" s="477"/>
      <c r="H5" s="474"/>
      <c r="I5" s="474"/>
      <c r="J5" s="474"/>
      <c r="K5" s="474"/>
      <c r="L5" s="477"/>
      <c r="M5" s="474"/>
      <c r="N5" s="474"/>
      <c r="O5" s="474"/>
      <c r="P5" s="474"/>
      <c r="Q5" s="477"/>
      <c r="R5" s="474"/>
      <c r="S5" s="474"/>
      <c r="T5" s="474"/>
      <c r="U5" s="474"/>
      <c r="V5" s="477"/>
      <c r="W5" s="474"/>
      <c r="X5" s="474"/>
      <c r="Y5" s="474"/>
      <c r="Z5" s="474"/>
      <c r="AA5" s="477"/>
      <c r="AB5" s="474"/>
      <c r="AC5" s="474"/>
      <c r="AD5" s="474"/>
      <c r="AE5" s="474"/>
      <c r="AF5" s="477"/>
    </row>
    <row r="6" spans="1:32" x14ac:dyDescent="0.25">
      <c r="A6" s="120">
        <v>4</v>
      </c>
      <c r="B6" s="120"/>
      <c r="C6" s="474"/>
      <c r="D6" s="474"/>
      <c r="E6" s="474"/>
      <c r="F6" s="474"/>
      <c r="G6" s="477"/>
      <c r="H6" s="474"/>
      <c r="I6" s="474"/>
      <c r="J6" s="474"/>
      <c r="K6" s="474"/>
      <c r="L6" s="477"/>
      <c r="M6" s="474"/>
      <c r="N6" s="474"/>
      <c r="O6" s="474"/>
      <c r="P6" s="474"/>
      <c r="Q6" s="477"/>
      <c r="R6" s="474"/>
      <c r="S6" s="474"/>
      <c r="T6" s="474"/>
      <c r="U6" s="474"/>
      <c r="V6" s="477"/>
      <c r="W6" s="474"/>
      <c r="X6" s="474"/>
      <c r="Y6" s="474"/>
      <c r="Z6" s="474"/>
      <c r="AA6" s="477"/>
      <c r="AB6" s="474"/>
      <c r="AC6" s="474"/>
      <c r="AD6" s="474"/>
      <c r="AE6" s="474"/>
      <c r="AF6" s="477"/>
    </row>
    <row r="7" spans="1:32" x14ac:dyDescent="0.25">
      <c r="A7" s="120">
        <v>5</v>
      </c>
      <c r="B7" s="120"/>
      <c r="C7" s="474"/>
      <c r="D7" s="474"/>
      <c r="E7" s="474"/>
      <c r="F7" s="474"/>
      <c r="G7" s="477"/>
      <c r="H7" s="474"/>
      <c r="I7" s="474"/>
      <c r="J7" s="474"/>
      <c r="K7" s="474"/>
      <c r="L7" s="477"/>
      <c r="M7" s="474"/>
      <c r="N7" s="474"/>
      <c r="O7" s="474"/>
      <c r="P7" s="474"/>
      <c r="Q7" s="477"/>
      <c r="R7" s="474"/>
      <c r="S7" s="474"/>
      <c r="T7" s="474"/>
      <c r="U7" s="474"/>
      <c r="V7" s="477"/>
      <c r="W7" s="474"/>
      <c r="X7" s="474"/>
      <c r="Y7" s="474"/>
      <c r="Z7" s="474"/>
      <c r="AA7" s="477"/>
      <c r="AB7" s="474"/>
      <c r="AC7" s="474"/>
      <c r="AD7" s="474"/>
      <c r="AE7" s="474"/>
      <c r="AF7" s="477"/>
    </row>
    <row r="8" spans="1:32" x14ac:dyDescent="0.25">
      <c r="A8" s="120">
        <v>6</v>
      </c>
      <c r="B8" s="120"/>
      <c r="C8" s="474"/>
      <c r="D8" s="474"/>
      <c r="E8" s="474"/>
      <c r="F8" s="474"/>
      <c r="G8" s="477"/>
      <c r="H8" s="474"/>
      <c r="I8" s="474"/>
      <c r="J8" s="474"/>
      <c r="K8" s="474"/>
      <c r="L8" s="477"/>
      <c r="M8" s="474"/>
      <c r="N8" s="474"/>
      <c r="O8" s="474"/>
      <c r="P8" s="474"/>
      <c r="Q8" s="477"/>
      <c r="R8" s="474"/>
      <c r="S8" s="474"/>
      <c r="T8" s="474"/>
      <c r="U8" s="474"/>
      <c r="V8" s="477"/>
      <c r="W8" s="474"/>
      <c r="X8" s="474"/>
      <c r="Y8" s="474"/>
      <c r="Z8" s="474"/>
      <c r="AA8" s="477"/>
      <c r="AB8" s="474"/>
      <c r="AC8" s="474"/>
      <c r="AD8" s="474"/>
      <c r="AE8" s="474"/>
      <c r="AF8" s="477"/>
    </row>
    <row r="9" spans="1:32" x14ac:dyDescent="0.25">
      <c r="A9" s="120">
        <v>7</v>
      </c>
      <c r="B9" s="120"/>
      <c r="C9" s="474"/>
      <c r="D9" s="474"/>
      <c r="E9" s="474"/>
      <c r="F9" s="474"/>
      <c r="G9" s="477"/>
      <c r="H9" s="474"/>
      <c r="I9" s="474"/>
      <c r="J9" s="474"/>
      <c r="K9" s="474"/>
      <c r="L9" s="477"/>
      <c r="M9" s="474"/>
      <c r="N9" s="474"/>
      <c r="O9" s="474"/>
      <c r="P9" s="474"/>
      <c r="Q9" s="477"/>
      <c r="R9" s="474"/>
      <c r="S9" s="474"/>
      <c r="T9" s="474"/>
      <c r="U9" s="474"/>
      <c r="V9" s="477"/>
      <c r="W9" s="474"/>
      <c r="X9" s="474"/>
      <c r="Y9" s="474"/>
      <c r="Z9" s="474"/>
      <c r="AA9" s="477"/>
      <c r="AB9" s="474"/>
      <c r="AC9" s="474"/>
      <c r="AD9" s="474"/>
      <c r="AE9" s="474"/>
      <c r="AF9" s="477"/>
    </row>
    <row r="10" spans="1:32" x14ac:dyDescent="0.25">
      <c r="A10" s="120">
        <v>8</v>
      </c>
      <c r="B10" s="120"/>
      <c r="C10" s="474"/>
      <c r="D10" s="474"/>
      <c r="E10" s="474"/>
      <c r="F10" s="474"/>
      <c r="G10" s="477"/>
      <c r="H10" s="474"/>
      <c r="I10" s="474"/>
      <c r="J10" s="474"/>
      <c r="K10" s="474"/>
      <c r="L10" s="477"/>
      <c r="M10" s="474"/>
      <c r="N10" s="474"/>
      <c r="O10" s="474"/>
      <c r="P10" s="474"/>
      <c r="Q10" s="477"/>
      <c r="R10" s="474"/>
      <c r="S10" s="474"/>
      <c r="T10" s="474"/>
      <c r="U10" s="474"/>
      <c r="V10" s="477"/>
      <c r="W10" s="474"/>
      <c r="X10" s="474"/>
      <c r="Y10" s="474"/>
      <c r="Z10" s="474"/>
      <c r="AA10" s="477"/>
      <c r="AB10" s="474"/>
      <c r="AC10" s="474"/>
      <c r="AD10" s="474"/>
      <c r="AE10" s="474"/>
      <c r="AF10" s="477"/>
    </row>
    <row r="11" spans="1:32" x14ac:dyDescent="0.25">
      <c r="A11" s="120">
        <v>9</v>
      </c>
      <c r="B11" s="120"/>
      <c r="C11" s="474"/>
      <c r="D11" s="474"/>
      <c r="E11" s="474"/>
      <c r="F11" s="474"/>
      <c r="G11" s="477"/>
      <c r="H11" s="474"/>
      <c r="I11" s="474"/>
      <c r="J11" s="474"/>
      <c r="K11" s="474"/>
      <c r="L11" s="477"/>
      <c r="M11" s="474"/>
      <c r="N11" s="474"/>
      <c r="O11" s="474"/>
      <c r="P11" s="474"/>
      <c r="Q11" s="477"/>
      <c r="R11" s="474"/>
      <c r="S11" s="474"/>
      <c r="T11" s="474"/>
      <c r="U11" s="474"/>
      <c r="V11" s="477"/>
      <c r="W11" s="474"/>
      <c r="X11" s="474"/>
      <c r="Y11" s="474"/>
      <c r="Z11" s="474"/>
      <c r="AA11" s="477"/>
      <c r="AB11" s="474"/>
      <c r="AC11" s="474"/>
      <c r="AD11" s="474"/>
      <c r="AE11" s="474"/>
      <c r="AF11" s="477"/>
    </row>
    <row r="12" spans="1:32" x14ac:dyDescent="0.25">
      <c r="A12" s="120">
        <v>10</v>
      </c>
      <c r="B12" s="120"/>
      <c r="C12" s="474"/>
      <c r="D12" s="474"/>
      <c r="E12" s="474"/>
      <c r="F12" s="474"/>
      <c r="G12" s="477"/>
      <c r="H12" s="474"/>
      <c r="I12" s="474"/>
      <c r="J12" s="474"/>
      <c r="K12" s="474"/>
      <c r="L12" s="477"/>
      <c r="M12" s="474"/>
      <c r="N12" s="474"/>
      <c r="O12" s="474"/>
      <c r="P12" s="474"/>
      <c r="Q12" s="477"/>
      <c r="R12" s="474"/>
      <c r="S12" s="474"/>
      <c r="T12" s="474"/>
      <c r="U12" s="474"/>
      <c r="V12" s="477"/>
      <c r="W12" s="474"/>
      <c r="X12" s="474"/>
      <c r="Y12" s="474"/>
      <c r="Z12" s="474"/>
      <c r="AA12" s="477"/>
      <c r="AB12" s="474"/>
      <c r="AC12" s="474"/>
      <c r="AD12" s="474"/>
      <c r="AE12" s="474"/>
      <c r="AF12" s="477"/>
    </row>
    <row r="13" spans="1:32" x14ac:dyDescent="0.25">
      <c r="A13" s="120">
        <v>11</v>
      </c>
      <c r="B13" s="120"/>
      <c r="C13" s="474"/>
      <c r="D13" s="474"/>
      <c r="E13" s="474"/>
      <c r="F13" s="474"/>
      <c r="G13" s="477"/>
      <c r="H13" s="474"/>
      <c r="I13" s="474"/>
      <c r="J13" s="474"/>
      <c r="K13" s="474"/>
      <c r="L13" s="477"/>
      <c r="M13" s="474"/>
      <c r="N13" s="474"/>
      <c r="O13" s="474"/>
      <c r="P13" s="474"/>
      <c r="Q13" s="477"/>
      <c r="R13" s="474"/>
      <c r="S13" s="474"/>
      <c r="T13" s="474"/>
      <c r="U13" s="474"/>
      <c r="V13" s="477"/>
      <c r="W13" s="474"/>
      <c r="X13" s="474"/>
      <c r="Y13" s="474"/>
      <c r="Z13" s="474"/>
      <c r="AA13" s="477"/>
      <c r="AB13" s="474"/>
      <c r="AC13" s="474"/>
      <c r="AD13" s="474"/>
      <c r="AE13" s="474"/>
      <c r="AF13" s="477"/>
    </row>
    <row r="14" spans="1:32" x14ac:dyDescent="0.25">
      <c r="A14" s="120">
        <v>12</v>
      </c>
      <c r="B14" s="120"/>
      <c r="C14" s="474"/>
      <c r="D14" s="474"/>
      <c r="E14" s="474"/>
      <c r="F14" s="474"/>
      <c r="G14" s="477"/>
      <c r="H14" s="474"/>
      <c r="I14" s="474"/>
      <c r="J14" s="474"/>
      <c r="K14" s="474"/>
      <c r="L14" s="477"/>
      <c r="M14" s="474"/>
      <c r="N14" s="474"/>
      <c r="O14" s="474"/>
      <c r="P14" s="474"/>
      <c r="Q14" s="477"/>
      <c r="R14" s="474"/>
      <c r="S14" s="474"/>
      <c r="T14" s="474"/>
      <c r="U14" s="474"/>
      <c r="V14" s="477"/>
      <c r="W14" s="474"/>
      <c r="X14" s="474"/>
      <c r="Y14" s="474"/>
      <c r="Z14" s="474"/>
      <c r="AA14" s="477"/>
      <c r="AB14" s="474"/>
      <c r="AC14" s="474"/>
      <c r="AD14" s="474"/>
      <c r="AE14" s="474"/>
      <c r="AF14" s="477"/>
    </row>
    <row r="15" spans="1:32" x14ac:dyDescent="0.25">
      <c r="A15" s="120">
        <v>13</v>
      </c>
      <c r="B15" s="120"/>
      <c r="C15" s="474"/>
      <c r="D15" s="474"/>
      <c r="E15" s="474"/>
      <c r="F15" s="474"/>
      <c r="G15" s="477"/>
      <c r="H15" s="474"/>
      <c r="I15" s="474"/>
      <c r="J15" s="474"/>
      <c r="K15" s="474"/>
      <c r="L15" s="477"/>
      <c r="M15" s="474"/>
      <c r="N15" s="474"/>
      <c r="O15" s="474"/>
      <c r="P15" s="474"/>
      <c r="Q15" s="477"/>
      <c r="R15" s="474"/>
      <c r="S15" s="474"/>
      <c r="T15" s="474"/>
      <c r="U15" s="474"/>
      <c r="V15" s="477"/>
      <c r="W15" s="474"/>
      <c r="X15" s="474"/>
      <c r="Y15" s="474"/>
      <c r="Z15" s="474"/>
      <c r="AA15" s="477"/>
      <c r="AB15" s="474"/>
      <c r="AC15" s="474"/>
      <c r="AD15" s="474"/>
      <c r="AE15" s="474"/>
      <c r="AF15" s="477"/>
    </row>
    <row r="16" spans="1:32" x14ac:dyDescent="0.25">
      <c r="A16" s="120">
        <v>14</v>
      </c>
      <c r="B16" s="120"/>
      <c r="C16" s="474"/>
      <c r="D16" s="474"/>
      <c r="E16" s="474"/>
      <c r="F16" s="474"/>
      <c r="G16" s="477"/>
      <c r="H16" s="474"/>
      <c r="I16" s="474"/>
      <c r="J16" s="474"/>
      <c r="K16" s="474"/>
      <c r="L16" s="477"/>
      <c r="M16" s="474"/>
      <c r="N16" s="474"/>
      <c r="O16" s="474"/>
      <c r="P16" s="474"/>
      <c r="Q16" s="477"/>
      <c r="R16" s="474"/>
      <c r="S16" s="474"/>
      <c r="T16" s="474"/>
      <c r="U16" s="474"/>
      <c r="V16" s="477"/>
      <c r="W16" s="474"/>
      <c r="X16" s="474"/>
      <c r="Y16" s="474"/>
      <c r="Z16" s="474"/>
      <c r="AA16" s="477"/>
      <c r="AB16" s="474"/>
      <c r="AC16" s="474"/>
      <c r="AD16" s="474"/>
      <c r="AE16" s="474"/>
      <c r="AF16" s="477"/>
    </row>
    <row r="17" spans="1:32" x14ac:dyDescent="0.25">
      <c r="A17" s="120">
        <v>15</v>
      </c>
      <c r="B17" s="120"/>
      <c r="C17" s="474"/>
      <c r="D17" s="474"/>
      <c r="E17" s="474"/>
      <c r="F17" s="474"/>
      <c r="G17" s="477"/>
      <c r="H17" s="474"/>
      <c r="I17" s="474"/>
      <c r="J17" s="474"/>
      <c r="K17" s="474"/>
      <c r="L17" s="477"/>
      <c r="M17" s="474"/>
      <c r="N17" s="474"/>
      <c r="O17" s="474"/>
      <c r="P17" s="474"/>
      <c r="Q17" s="477"/>
      <c r="R17" s="474"/>
      <c r="S17" s="474"/>
      <c r="T17" s="474"/>
      <c r="U17" s="474"/>
      <c r="V17" s="477"/>
      <c r="W17" s="474"/>
      <c r="X17" s="474"/>
      <c r="Y17" s="474"/>
      <c r="Z17" s="474"/>
      <c r="AA17" s="477"/>
      <c r="AB17" s="474"/>
      <c r="AC17" s="474"/>
      <c r="AD17" s="474"/>
      <c r="AE17" s="474"/>
      <c r="AF17" s="477"/>
    </row>
    <row r="18" spans="1:32" x14ac:dyDescent="0.25">
      <c r="A18" s="120">
        <v>16</v>
      </c>
      <c r="B18" s="120"/>
      <c r="C18" s="474"/>
      <c r="D18" s="474"/>
      <c r="E18" s="474"/>
      <c r="F18" s="474"/>
      <c r="G18" s="477"/>
      <c r="H18" s="474"/>
      <c r="I18" s="474"/>
      <c r="J18" s="474"/>
      <c r="K18" s="474"/>
      <c r="L18" s="477"/>
      <c r="M18" s="474"/>
      <c r="N18" s="474"/>
      <c r="O18" s="474"/>
      <c r="P18" s="474"/>
      <c r="Q18" s="477"/>
      <c r="R18" s="474"/>
      <c r="S18" s="474"/>
      <c r="T18" s="474"/>
      <c r="U18" s="474"/>
      <c r="V18" s="477"/>
      <c r="W18" s="474"/>
      <c r="X18" s="474"/>
      <c r="Y18" s="474"/>
      <c r="Z18" s="474"/>
      <c r="AA18" s="477"/>
      <c r="AB18" s="474"/>
      <c r="AC18" s="474"/>
      <c r="AD18" s="474"/>
      <c r="AE18" s="474"/>
      <c r="AF18" s="477"/>
    </row>
    <row r="19" spans="1:32" x14ac:dyDescent="0.25">
      <c r="A19" s="120">
        <v>17</v>
      </c>
      <c r="B19" s="120"/>
      <c r="C19" s="474"/>
      <c r="D19" s="474"/>
      <c r="E19" s="474"/>
      <c r="F19" s="474"/>
      <c r="G19" s="477"/>
      <c r="H19" s="474"/>
      <c r="I19" s="474"/>
      <c r="J19" s="474"/>
      <c r="K19" s="474"/>
      <c r="L19" s="477"/>
      <c r="M19" s="474"/>
      <c r="N19" s="474"/>
      <c r="O19" s="474"/>
      <c r="P19" s="474"/>
      <c r="Q19" s="477"/>
      <c r="R19" s="474"/>
      <c r="S19" s="474"/>
      <c r="T19" s="474"/>
      <c r="U19" s="474"/>
      <c r="V19" s="477"/>
      <c r="W19" s="474"/>
      <c r="X19" s="474"/>
      <c r="Y19" s="474"/>
      <c r="Z19" s="474"/>
      <c r="AA19" s="477"/>
      <c r="AB19" s="474"/>
      <c r="AC19" s="474"/>
      <c r="AD19" s="474"/>
      <c r="AE19" s="474"/>
      <c r="AF19" s="477"/>
    </row>
    <row r="20" spans="1:32" x14ac:dyDescent="0.25">
      <c r="A20" s="150">
        <v>18</v>
      </c>
      <c r="B20" s="150"/>
      <c r="C20" s="474"/>
      <c r="D20" s="474"/>
      <c r="E20" s="474"/>
      <c r="F20" s="474"/>
      <c r="G20" s="477"/>
      <c r="H20" s="474"/>
      <c r="I20" s="474"/>
      <c r="J20" s="474"/>
      <c r="K20" s="474"/>
      <c r="L20" s="477"/>
      <c r="M20" s="474"/>
      <c r="N20" s="474"/>
      <c r="O20" s="474"/>
      <c r="P20" s="474"/>
      <c r="Q20" s="477"/>
      <c r="R20" s="474"/>
      <c r="S20" s="474"/>
      <c r="T20" s="474"/>
      <c r="U20" s="474"/>
      <c r="V20" s="477"/>
      <c r="W20" s="474"/>
      <c r="X20" s="474"/>
      <c r="Y20" s="474"/>
      <c r="Z20" s="474"/>
      <c r="AA20" s="477"/>
      <c r="AB20" s="474"/>
      <c r="AC20" s="474"/>
      <c r="AD20" s="474"/>
      <c r="AE20" s="474"/>
      <c r="AF20" s="477"/>
    </row>
    <row r="21" spans="1:32" x14ac:dyDescent="0.25">
      <c r="A21" s="150">
        <v>19</v>
      </c>
      <c r="B21" s="150"/>
      <c r="C21" s="475"/>
      <c r="D21" s="475"/>
      <c r="E21" s="475"/>
      <c r="F21" s="475"/>
      <c r="G21" s="478"/>
      <c r="H21" s="475"/>
      <c r="I21" s="475"/>
      <c r="J21" s="475"/>
      <c r="K21" s="475"/>
      <c r="L21" s="478"/>
      <c r="M21" s="475"/>
      <c r="N21" s="475"/>
      <c r="O21" s="475"/>
      <c r="P21" s="475"/>
      <c r="Q21" s="478"/>
      <c r="R21" s="475"/>
      <c r="S21" s="475"/>
      <c r="T21" s="475"/>
      <c r="U21" s="475"/>
      <c r="V21" s="478"/>
      <c r="W21" s="475"/>
      <c r="X21" s="475"/>
      <c r="Y21" s="475"/>
      <c r="Z21" s="475"/>
      <c r="AA21" s="478"/>
      <c r="AB21" s="475"/>
      <c r="AC21" s="475"/>
      <c r="AD21" s="475"/>
      <c r="AE21" s="475"/>
      <c r="AF21" s="478"/>
    </row>
    <row r="22" spans="1:32" x14ac:dyDescent="0.25">
      <c r="A22" s="121"/>
      <c r="B22" s="121"/>
    </row>
    <row r="23" spans="1:32" x14ac:dyDescent="0.25">
      <c r="A23" s="121"/>
      <c r="B23" s="121"/>
    </row>
    <row r="24" spans="1:32" x14ac:dyDescent="0.25">
      <c r="A24" s="121"/>
      <c r="B24" s="121"/>
    </row>
    <row r="25" spans="1:32" x14ac:dyDescent="0.25">
      <c r="A25" s="121"/>
      <c r="B25" s="121"/>
    </row>
    <row r="26" spans="1:32" x14ac:dyDescent="0.25">
      <c r="A26" s="121"/>
      <c r="B26" s="121"/>
    </row>
    <row r="27" spans="1:32" x14ac:dyDescent="0.25">
      <c r="A27" s="121"/>
      <c r="B27" s="121"/>
    </row>
    <row r="28" spans="1:32" x14ac:dyDescent="0.25">
      <c r="A28" s="121"/>
      <c r="B28" s="121"/>
    </row>
    <row r="29" spans="1:32" x14ac:dyDescent="0.25">
      <c r="A29" s="121"/>
      <c r="B29" s="121"/>
    </row>
    <row r="30" spans="1:32" x14ac:dyDescent="0.25">
      <c r="A30" s="121"/>
      <c r="B30" s="121"/>
    </row>
    <row r="31" spans="1:32" x14ac:dyDescent="0.25">
      <c r="A31" s="121"/>
      <c r="B31" s="121"/>
    </row>
    <row r="32" spans="1:32" x14ac:dyDescent="0.25">
      <c r="A32" s="121"/>
      <c r="B32" s="121"/>
    </row>
    <row r="33" spans="1:2" x14ac:dyDescent="0.25">
      <c r="A33" s="121"/>
      <c r="B33" s="121"/>
    </row>
    <row r="34" spans="1:2" x14ac:dyDescent="0.25">
      <c r="A34" s="121"/>
      <c r="B34" s="121"/>
    </row>
    <row r="35" spans="1:2" x14ac:dyDescent="0.25">
      <c r="A35" s="121"/>
      <c r="B35" s="121"/>
    </row>
    <row r="36" spans="1:2" x14ac:dyDescent="0.25">
      <c r="A36" s="121"/>
      <c r="B36" s="121"/>
    </row>
    <row r="37" spans="1:2" x14ac:dyDescent="0.25">
      <c r="A37" s="121"/>
      <c r="B37" s="121"/>
    </row>
    <row r="38" spans="1:2" x14ac:dyDescent="0.25">
      <c r="A38" s="121"/>
      <c r="B38" s="121"/>
    </row>
    <row r="39" spans="1:2" x14ac:dyDescent="0.25">
      <c r="A39" s="121"/>
      <c r="B39" s="121"/>
    </row>
    <row r="40" spans="1:2" x14ac:dyDescent="0.25">
      <c r="A40" s="121"/>
      <c r="B40" s="121"/>
    </row>
    <row r="41" spans="1:2" x14ac:dyDescent="0.25">
      <c r="A41" s="121"/>
      <c r="B41" s="121"/>
    </row>
    <row r="42" spans="1:2" x14ac:dyDescent="0.25">
      <c r="A42" s="121"/>
      <c r="B42" s="121"/>
    </row>
    <row r="43" spans="1:2" x14ac:dyDescent="0.25">
      <c r="A43" s="121"/>
      <c r="B43" s="121"/>
    </row>
    <row r="44" spans="1:2" x14ac:dyDescent="0.25">
      <c r="A44" s="121"/>
      <c r="B44" s="121"/>
    </row>
    <row r="45" spans="1:2" x14ac:dyDescent="0.25">
      <c r="A45" s="121"/>
      <c r="B45" s="121"/>
    </row>
    <row r="46" spans="1:2" x14ac:dyDescent="0.25">
      <c r="A46" s="121"/>
      <c r="B46" s="121"/>
    </row>
    <row r="47" spans="1:2" x14ac:dyDescent="0.25">
      <c r="A47" s="121"/>
      <c r="B47" s="121"/>
    </row>
    <row r="48" spans="1:2" x14ac:dyDescent="0.25">
      <c r="A48" s="121"/>
      <c r="B48" s="121"/>
    </row>
    <row r="49" spans="1:2" x14ac:dyDescent="0.25">
      <c r="A49" s="121"/>
      <c r="B49" s="121"/>
    </row>
    <row r="50" spans="1:2" x14ac:dyDescent="0.25">
      <c r="A50" s="121"/>
      <c r="B50" s="121"/>
    </row>
    <row r="51" spans="1:2" x14ac:dyDescent="0.25">
      <c r="A51" s="121"/>
      <c r="B51" s="121"/>
    </row>
    <row r="52" spans="1:2" x14ac:dyDescent="0.25">
      <c r="A52" s="121"/>
      <c r="B52" s="121"/>
    </row>
    <row r="53" spans="1:2" x14ac:dyDescent="0.25">
      <c r="A53" s="121"/>
      <c r="B53" s="121"/>
    </row>
    <row r="54" spans="1:2" x14ac:dyDescent="0.25">
      <c r="A54" s="121"/>
      <c r="B54" s="121"/>
    </row>
    <row r="55" spans="1:2" x14ac:dyDescent="0.25">
      <c r="A55" s="121"/>
      <c r="B55" s="121"/>
    </row>
    <row r="56" spans="1:2" x14ac:dyDescent="0.25">
      <c r="A56" s="121"/>
      <c r="B56" s="121"/>
    </row>
    <row r="57" spans="1:2" x14ac:dyDescent="0.25">
      <c r="A57" s="121"/>
      <c r="B57" s="121"/>
    </row>
    <row r="58" spans="1:2" x14ac:dyDescent="0.25">
      <c r="A58" s="121"/>
      <c r="B58" s="121"/>
    </row>
    <row r="59" spans="1:2" x14ac:dyDescent="0.25">
      <c r="A59" s="121"/>
      <c r="B59" s="121"/>
    </row>
    <row r="60" spans="1:2" x14ac:dyDescent="0.25">
      <c r="A60" s="121"/>
      <c r="B60" s="121"/>
    </row>
    <row r="61" spans="1:2" x14ac:dyDescent="0.25">
      <c r="A61" s="121"/>
      <c r="B61" s="121"/>
    </row>
    <row r="62" spans="1:2" x14ac:dyDescent="0.25">
      <c r="A62" s="121"/>
      <c r="B62" s="121"/>
    </row>
    <row r="63" spans="1:2" x14ac:dyDescent="0.25">
      <c r="A63" s="121"/>
      <c r="B63" s="121"/>
    </row>
    <row r="64" spans="1:2" x14ac:dyDescent="0.25">
      <c r="A64" s="121"/>
      <c r="B64" s="121"/>
    </row>
    <row r="65" spans="1:2" x14ac:dyDescent="0.25">
      <c r="A65" s="121"/>
      <c r="B65" s="121"/>
    </row>
    <row r="66" spans="1:2" x14ac:dyDescent="0.25">
      <c r="A66" s="121"/>
      <c r="B66" s="121"/>
    </row>
    <row r="67" spans="1:2" x14ac:dyDescent="0.25">
      <c r="A67" s="121"/>
      <c r="B67" s="121"/>
    </row>
    <row r="68" spans="1:2" x14ac:dyDescent="0.25">
      <c r="A68" s="121"/>
      <c r="B68" s="121"/>
    </row>
    <row r="69" spans="1:2" x14ac:dyDescent="0.25">
      <c r="A69" s="121"/>
      <c r="B69" s="121"/>
    </row>
    <row r="70" spans="1:2" x14ac:dyDescent="0.25">
      <c r="A70" s="121"/>
      <c r="B70" s="121"/>
    </row>
    <row r="71" spans="1:2" x14ac:dyDescent="0.25">
      <c r="A71" s="121"/>
      <c r="B71" s="121"/>
    </row>
    <row r="72" spans="1:2" x14ac:dyDescent="0.25">
      <c r="A72" s="121"/>
      <c r="B72" s="121"/>
    </row>
    <row r="73" spans="1:2" x14ac:dyDescent="0.25">
      <c r="A73" s="121"/>
      <c r="B73" s="121"/>
    </row>
    <row r="74" spans="1:2" x14ac:dyDescent="0.25">
      <c r="A74" s="121"/>
      <c r="B74" s="121"/>
    </row>
    <row r="75" spans="1:2" x14ac:dyDescent="0.25">
      <c r="A75" s="121"/>
      <c r="B75" s="121"/>
    </row>
    <row r="76" spans="1:2" x14ac:dyDescent="0.25">
      <c r="A76" s="121"/>
      <c r="B76" s="121"/>
    </row>
    <row r="77" spans="1:2" x14ac:dyDescent="0.25">
      <c r="A77" s="121"/>
      <c r="B77" s="121"/>
    </row>
    <row r="78" spans="1:2" x14ac:dyDescent="0.25">
      <c r="A78" s="121"/>
      <c r="B78" s="121"/>
    </row>
    <row r="79" spans="1:2" x14ac:dyDescent="0.25">
      <c r="A79" s="121"/>
      <c r="B79" s="121"/>
    </row>
    <row r="80" spans="1:2" x14ac:dyDescent="0.25">
      <c r="A80" s="121"/>
      <c r="B80" s="121"/>
    </row>
    <row r="81" spans="1:2" x14ac:dyDescent="0.25">
      <c r="A81" s="121"/>
      <c r="B81" s="121"/>
    </row>
    <row r="82" spans="1:2" x14ac:dyDescent="0.25">
      <c r="A82" s="121"/>
      <c r="B82" s="121"/>
    </row>
    <row r="83" spans="1:2" x14ac:dyDescent="0.25">
      <c r="A83" s="121"/>
      <c r="B83" s="121"/>
    </row>
    <row r="84" spans="1:2" x14ac:dyDescent="0.25">
      <c r="A84" s="121"/>
      <c r="B84" s="121"/>
    </row>
    <row r="85" spans="1:2" x14ac:dyDescent="0.25">
      <c r="A85" s="121"/>
      <c r="B85" s="121"/>
    </row>
    <row r="86" spans="1:2" x14ac:dyDescent="0.25">
      <c r="A86" s="121"/>
      <c r="B86" s="121"/>
    </row>
    <row r="87" spans="1:2" x14ac:dyDescent="0.25">
      <c r="A87" s="121"/>
      <c r="B87" s="121"/>
    </row>
    <row r="88" spans="1:2" x14ac:dyDescent="0.25">
      <c r="A88" s="121"/>
      <c r="B88" s="121"/>
    </row>
    <row r="89" spans="1:2" x14ac:dyDescent="0.25">
      <c r="A89" s="121"/>
      <c r="B89" s="121"/>
    </row>
    <row r="90" spans="1:2" x14ac:dyDescent="0.25">
      <c r="A90" s="121"/>
      <c r="B90" s="121"/>
    </row>
    <row r="91" spans="1:2" x14ac:dyDescent="0.25">
      <c r="A91" s="121"/>
      <c r="B91" s="121"/>
    </row>
    <row r="92" spans="1:2" x14ac:dyDescent="0.25">
      <c r="A92" s="121"/>
      <c r="B92" s="121"/>
    </row>
    <row r="93" spans="1:2" x14ac:dyDescent="0.25">
      <c r="A93" s="121"/>
      <c r="B93" s="121"/>
    </row>
    <row r="94" spans="1:2" x14ac:dyDescent="0.25">
      <c r="A94" s="121"/>
      <c r="B94" s="121"/>
    </row>
    <row r="95" spans="1:2" x14ac:dyDescent="0.25">
      <c r="A95" s="121"/>
      <c r="B95" s="121"/>
    </row>
    <row r="96" spans="1:2" x14ac:dyDescent="0.25">
      <c r="A96" s="121"/>
      <c r="B96" s="121"/>
    </row>
    <row r="97" spans="1:2" x14ac:dyDescent="0.25">
      <c r="A97" s="121"/>
      <c r="B97" s="121"/>
    </row>
    <row r="98" spans="1:2" x14ac:dyDescent="0.25">
      <c r="A98" s="121"/>
      <c r="B98" s="121"/>
    </row>
    <row r="99" spans="1:2" x14ac:dyDescent="0.25">
      <c r="A99" s="121"/>
      <c r="B99" s="121"/>
    </row>
    <row r="100" spans="1:2" x14ac:dyDescent="0.25">
      <c r="A100" s="121"/>
      <c r="B100" s="121"/>
    </row>
    <row r="101" spans="1:2" x14ac:dyDescent="0.25">
      <c r="A101" s="121"/>
      <c r="B101" s="121"/>
    </row>
    <row r="102" spans="1:2" x14ac:dyDescent="0.25">
      <c r="A102" s="121"/>
      <c r="B102" s="121"/>
    </row>
    <row r="103" spans="1:2" x14ac:dyDescent="0.25">
      <c r="A103" s="121"/>
      <c r="B103" s="121"/>
    </row>
    <row r="104" spans="1:2" x14ac:dyDescent="0.25">
      <c r="A104" s="121"/>
      <c r="B104" s="121"/>
    </row>
    <row r="105" spans="1:2" x14ac:dyDescent="0.25">
      <c r="A105" s="121"/>
      <c r="B105" s="121"/>
    </row>
    <row r="106" spans="1:2" x14ac:dyDescent="0.25">
      <c r="A106" s="121"/>
      <c r="B106" s="121"/>
    </row>
    <row r="107" spans="1:2" x14ac:dyDescent="0.25">
      <c r="A107" s="121"/>
      <c r="B107" s="121"/>
    </row>
    <row r="108" spans="1:2" x14ac:dyDescent="0.25">
      <c r="A108" s="121"/>
      <c r="B108" s="121"/>
    </row>
    <row r="109" spans="1:2" x14ac:dyDescent="0.25">
      <c r="A109" s="121"/>
      <c r="B109" s="121"/>
    </row>
    <row r="110" spans="1:2" x14ac:dyDescent="0.25">
      <c r="A110" s="121"/>
      <c r="B110" s="121"/>
    </row>
    <row r="111" spans="1:2" x14ac:dyDescent="0.25">
      <c r="A111" s="121"/>
      <c r="B111" s="121"/>
    </row>
    <row r="112" spans="1:2" x14ac:dyDescent="0.25">
      <c r="A112" s="121"/>
      <c r="B112" s="121"/>
    </row>
    <row r="113" spans="1:2" x14ac:dyDescent="0.25">
      <c r="A113" s="121"/>
      <c r="B113" s="121"/>
    </row>
    <row r="114" spans="1:2" x14ac:dyDescent="0.25">
      <c r="A114" s="121"/>
      <c r="B114" s="121"/>
    </row>
    <row r="115" spans="1:2" x14ac:dyDescent="0.25">
      <c r="A115" s="121"/>
      <c r="B115" s="121"/>
    </row>
    <row r="116" spans="1:2" x14ac:dyDescent="0.25">
      <c r="A116" s="121"/>
      <c r="B116" s="121"/>
    </row>
    <row r="117" spans="1:2" x14ac:dyDescent="0.25">
      <c r="A117" s="121"/>
      <c r="B117" s="121"/>
    </row>
    <row r="118" spans="1:2" x14ac:dyDescent="0.25">
      <c r="A118" s="121"/>
      <c r="B118" s="121"/>
    </row>
    <row r="119" spans="1:2" x14ac:dyDescent="0.25">
      <c r="A119" s="121"/>
      <c r="B119" s="121"/>
    </row>
    <row r="120" spans="1:2" x14ac:dyDescent="0.25">
      <c r="A120" s="121"/>
      <c r="B120" s="121"/>
    </row>
    <row r="121" spans="1:2" x14ac:dyDescent="0.25">
      <c r="A121" s="121"/>
      <c r="B121" s="121"/>
    </row>
    <row r="122" spans="1:2" x14ac:dyDescent="0.25">
      <c r="A122" s="121"/>
      <c r="B122" s="121"/>
    </row>
    <row r="123" spans="1:2" x14ac:dyDescent="0.25">
      <c r="A123" s="121"/>
      <c r="B123" s="121"/>
    </row>
    <row r="124" spans="1:2" x14ac:dyDescent="0.25">
      <c r="A124" s="121"/>
      <c r="B124" s="121"/>
    </row>
    <row r="125" spans="1:2" x14ac:dyDescent="0.25">
      <c r="A125" s="121"/>
      <c r="B125" s="121"/>
    </row>
    <row r="126" spans="1:2" x14ac:dyDescent="0.25">
      <c r="A126" s="121"/>
      <c r="B126" s="121"/>
    </row>
    <row r="127" spans="1:2" x14ac:dyDescent="0.25">
      <c r="A127" s="121"/>
      <c r="B127" s="121"/>
    </row>
    <row r="128" spans="1:2" x14ac:dyDescent="0.25">
      <c r="A128" s="121"/>
      <c r="B128" s="121"/>
    </row>
    <row r="129" spans="1:2" x14ac:dyDescent="0.25">
      <c r="A129" s="121"/>
      <c r="B129" s="121"/>
    </row>
    <row r="130" spans="1:2" x14ac:dyDescent="0.25">
      <c r="A130" s="121"/>
      <c r="B130" s="121"/>
    </row>
    <row r="131" spans="1:2" x14ac:dyDescent="0.25">
      <c r="A131" s="121"/>
      <c r="B131" s="121"/>
    </row>
    <row r="132" spans="1:2" x14ac:dyDescent="0.25">
      <c r="A132" s="121"/>
      <c r="B132" s="121"/>
    </row>
    <row r="133" spans="1:2" x14ac:dyDescent="0.25">
      <c r="A133" s="121"/>
      <c r="B133" s="121"/>
    </row>
    <row r="134" spans="1:2" x14ac:dyDescent="0.25">
      <c r="A134" s="121"/>
      <c r="B134" s="121"/>
    </row>
    <row r="135" spans="1:2" x14ac:dyDescent="0.25">
      <c r="A135" s="121"/>
      <c r="B135" s="121"/>
    </row>
    <row r="136" spans="1:2" x14ac:dyDescent="0.25">
      <c r="A136" s="121"/>
      <c r="B136" s="121"/>
    </row>
  </sheetData>
  <mergeCells count="39">
    <mergeCell ref="R2:V2"/>
    <mergeCell ref="AB2:AF2"/>
    <mergeCell ref="C4:C21"/>
    <mergeCell ref="D4:D21"/>
    <mergeCell ref="E4:E21"/>
    <mergeCell ref="F4:F21"/>
    <mergeCell ref="G4:G21"/>
    <mergeCell ref="H4:H21"/>
    <mergeCell ref="I4:I21"/>
    <mergeCell ref="J4:J21"/>
    <mergeCell ref="K4:K21"/>
    <mergeCell ref="W2:AA2"/>
    <mergeCell ref="W4:W21"/>
    <mergeCell ref="L4:L21"/>
    <mergeCell ref="M4:M21"/>
    <mergeCell ref="N4:N21"/>
    <mergeCell ref="O4:O21"/>
    <mergeCell ref="AD4:AD21"/>
    <mergeCell ref="AE4:AE21"/>
    <mergeCell ref="AF4:AF21"/>
    <mergeCell ref="AA4:AA21"/>
    <mergeCell ref="AB4:AB21"/>
    <mergeCell ref="AC4:AC21"/>
    <mergeCell ref="A1:B1"/>
    <mergeCell ref="A2:B2"/>
    <mergeCell ref="X4:X21"/>
    <mergeCell ref="Y4:Y21"/>
    <mergeCell ref="Z4:Z21"/>
    <mergeCell ref="R4:R21"/>
    <mergeCell ref="S4:S21"/>
    <mergeCell ref="T4:T21"/>
    <mergeCell ref="U4:U21"/>
    <mergeCell ref="V4:V21"/>
    <mergeCell ref="P4:P21"/>
    <mergeCell ref="Q4:Q21"/>
    <mergeCell ref="C1:M1"/>
    <mergeCell ref="C2:G2"/>
    <mergeCell ref="H2:L2"/>
    <mergeCell ref="M2:Q2"/>
  </mergeCells>
  <pageMargins left="0.7" right="0.7" top="0.75" bottom="0.75" header="0.3" footer="0.3"/>
  <pageSetup paperSize="9" fitToWidth="4" fitToHeight="0"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64" zoomScaleNormal="64" workbookViewId="0">
      <selection activeCell="P2" sqref="P2"/>
    </sheetView>
  </sheetViews>
  <sheetFormatPr defaultRowHeight="15" x14ac:dyDescent="0.25"/>
  <cols>
    <col min="1" max="4" width="18.140625" style="257" customWidth="1"/>
    <col min="5" max="5" width="23.5703125" style="257" customWidth="1"/>
    <col min="6" max="9" width="18.140625" style="257" customWidth="1"/>
    <col min="10" max="16384" width="9.140625" style="257"/>
  </cols>
  <sheetData>
    <row r="1" spans="1:9" ht="18.75" x14ac:dyDescent="0.25">
      <c r="A1" s="256" t="s">
        <v>24</v>
      </c>
      <c r="B1" s="489" t="s">
        <v>327</v>
      </c>
      <c r="C1" s="489"/>
      <c r="D1" s="489"/>
      <c r="E1" s="489"/>
      <c r="F1" s="489"/>
      <c r="G1" s="489"/>
      <c r="H1" s="489"/>
      <c r="I1" s="489"/>
    </row>
    <row r="2" spans="1:9" s="259" customFormat="1" ht="281.25" customHeight="1" x14ac:dyDescent="0.25">
      <c r="A2" s="258" t="s">
        <v>328</v>
      </c>
      <c r="B2" s="264" t="s">
        <v>290</v>
      </c>
      <c r="C2" s="264" t="s">
        <v>161</v>
      </c>
      <c r="D2" s="264" t="s">
        <v>320</v>
      </c>
      <c r="E2" s="264" t="s">
        <v>232</v>
      </c>
      <c r="F2" s="264" t="s">
        <v>112</v>
      </c>
      <c r="G2" s="264" t="s">
        <v>170</v>
      </c>
      <c r="H2" s="258" t="s">
        <v>321</v>
      </c>
      <c r="I2" s="258" t="s">
        <v>322</v>
      </c>
    </row>
    <row r="3" spans="1:9" ht="23.25" customHeight="1" x14ac:dyDescent="0.25">
      <c r="A3" s="260">
        <v>1</v>
      </c>
      <c r="B3" s="260">
        <v>3</v>
      </c>
      <c r="C3" s="260">
        <v>3</v>
      </c>
      <c r="D3" s="260">
        <v>3</v>
      </c>
      <c r="E3" s="260">
        <v>3</v>
      </c>
      <c r="F3" s="260">
        <v>3</v>
      </c>
      <c r="G3" s="260">
        <v>3</v>
      </c>
      <c r="H3" s="260">
        <v>18</v>
      </c>
      <c r="I3" s="261" t="s">
        <v>323</v>
      </c>
    </row>
    <row r="4" spans="1:9" ht="23.25" customHeight="1" x14ac:dyDescent="0.25">
      <c r="A4" s="260">
        <v>2</v>
      </c>
      <c r="B4" s="260">
        <v>3</v>
      </c>
      <c r="C4" s="260">
        <v>3</v>
      </c>
      <c r="D4" s="260">
        <v>3</v>
      </c>
      <c r="E4" s="260">
        <v>3</v>
      </c>
      <c r="F4" s="260">
        <v>3</v>
      </c>
      <c r="G4" s="260">
        <v>3</v>
      </c>
      <c r="H4" s="260">
        <v>18</v>
      </c>
      <c r="I4" s="261" t="s">
        <v>323</v>
      </c>
    </row>
    <row r="5" spans="1:9" ht="23.25" customHeight="1" x14ac:dyDescent="0.25">
      <c r="A5" s="260">
        <v>3</v>
      </c>
      <c r="B5" s="260">
        <v>3</v>
      </c>
      <c r="C5" s="260">
        <v>3</v>
      </c>
      <c r="D5" s="260">
        <v>3</v>
      </c>
      <c r="E5" s="260">
        <v>3</v>
      </c>
      <c r="F5" s="260">
        <v>3</v>
      </c>
      <c r="G5" s="260">
        <v>3</v>
      </c>
      <c r="H5" s="260">
        <v>18</v>
      </c>
      <c r="I5" s="261" t="s">
        <v>323</v>
      </c>
    </row>
    <row r="6" spans="1:9" ht="23.25" customHeight="1" x14ac:dyDescent="0.25">
      <c r="A6" s="260">
        <v>4</v>
      </c>
      <c r="B6" s="260">
        <v>3</v>
      </c>
      <c r="C6" s="260">
        <v>3</v>
      </c>
      <c r="D6" s="260">
        <v>3</v>
      </c>
      <c r="E6" s="260">
        <v>3</v>
      </c>
      <c r="F6" s="260">
        <v>3</v>
      </c>
      <c r="G6" s="260">
        <v>3</v>
      </c>
      <c r="H6" s="260">
        <v>18</v>
      </c>
      <c r="I6" s="261" t="s">
        <v>323</v>
      </c>
    </row>
    <row r="7" spans="1:9" ht="28.5" customHeight="1" x14ac:dyDescent="0.25">
      <c r="A7" s="256" t="s">
        <v>324</v>
      </c>
      <c r="B7" s="256">
        <v>12</v>
      </c>
      <c r="C7" s="256">
        <v>12</v>
      </c>
      <c r="D7" s="256">
        <v>12</v>
      </c>
      <c r="E7" s="256">
        <v>12</v>
      </c>
      <c r="F7" s="256">
        <v>12</v>
      </c>
      <c r="G7" s="256">
        <v>12</v>
      </c>
      <c r="H7" s="256">
        <v>72</v>
      </c>
      <c r="I7" s="261"/>
    </row>
    <row r="8" spans="1:9" ht="30" x14ac:dyDescent="0.25">
      <c r="A8" s="262" t="s">
        <v>325</v>
      </c>
      <c r="B8" s="263" t="s">
        <v>326</v>
      </c>
      <c r="C8" s="263" t="s">
        <v>326</v>
      </c>
      <c r="D8" s="263" t="s">
        <v>326</v>
      </c>
      <c r="E8" s="263" t="s">
        <v>326</v>
      </c>
      <c r="F8" s="263" t="s">
        <v>326</v>
      </c>
      <c r="G8" s="263" t="s">
        <v>326</v>
      </c>
      <c r="H8" s="262"/>
      <c r="I8" s="262"/>
    </row>
  </sheetData>
  <mergeCells count="1">
    <mergeCell ref="B1:I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პროგრამა</vt:lpstr>
      <vt:lpstr>1-2 სემესტრი</vt:lpstr>
      <vt:lpstr>3-4 სემესტრი</vt:lpstr>
      <vt:lpstr>5-6 სემესტრი</vt:lpstr>
      <vt:lpstr>7-8 სემესტრი</vt:lpstr>
      <vt:lpstr>კრედიტების განაწილება სემესტრში</vt:lpstr>
      <vt:lpstr>წინაპირობების მატრიცა</vt:lpstr>
      <vt:lpstr> სასწ.კურს.სწავლის და პროგ.შედ.</vt:lpstr>
      <vt:lpstr>პროგრამის მიზნები და შედეგები</vt:lpstr>
      <vt:lpstr>სწავლ. შედ.მიღწ. ფორმ. რუქა</vt:lpstr>
      <vt:lpstr>სასწ.კურ.და შედ.შესაბამისობა </vt:lpstr>
      <vt:lpstr>სტუდენტის სწავლის შედ.შეფას.</vt:lpstr>
      <vt:lpstr>შედეგების 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2025-03-25T08:44:31Z</dcterms:modified>
</cp:coreProperties>
</file>